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SU\Desktop\lotus\22 Budget Documents\23 Budget\24 Budget\"/>
    </mc:Choice>
  </mc:AlternateContent>
  <workbookProtection workbookPassword="BE9F" lockStructure="1"/>
  <bookViews>
    <workbookView xWindow="0" yWindow="0" windowWidth="28800" windowHeight="12945" activeTab="2"/>
  </bookViews>
  <sheets>
    <sheet name="BOR 16 Instructions" sheetId="7" r:id="rId1"/>
    <sheet name="OPB EOB" sheetId="1" r:id="rId2"/>
    <sheet name="BOR 16" sheetId="2" r:id="rId3"/>
    <sheet name="TBRD Adj" sheetId="3" r:id="rId4"/>
  </sheets>
  <definedNames>
    <definedName name="_xlnm.Print_Area" localSheetId="2">'BOR 16'!$A$1:$AG$38</definedName>
    <definedName name="_xlnm.Print_Area" localSheetId="0">'BOR 16 Instructions'!$A$1:$I$26</definedName>
    <definedName name="_xlnm.Print_Area" localSheetId="1">'OPB EOB'!$A$1:$AG$38</definedName>
    <definedName name="_xlnm.Print_Area" localSheetId="3">'TBRD Adj'!$A$1:$AG$38</definedName>
  </definedNames>
  <calcPr calcId="162913"/>
</workbook>
</file>

<file path=xl/calcChain.xml><?xml version="1.0" encoding="utf-8"?>
<calcChain xmlns="http://schemas.openxmlformats.org/spreadsheetml/2006/main">
  <c r="D23" i="2" l="1"/>
  <c r="B23" i="2"/>
  <c r="D12" i="2" l="1"/>
  <c r="D10" i="2"/>
  <c r="B10" i="2"/>
  <c r="B12" i="2"/>
  <c r="D16" i="2" l="1"/>
  <c r="H10" i="2"/>
  <c r="B23" i="1" l="1"/>
  <c r="AC36" i="3" l="1"/>
  <c r="AC35" i="3"/>
  <c r="AC37" i="3" s="1"/>
  <c r="AC31" i="3"/>
  <c r="AC33" i="3" s="1"/>
  <c r="AC30" i="3"/>
  <c r="AC29" i="3"/>
  <c r="AC25" i="3"/>
  <c r="AC24" i="3"/>
  <c r="AC26" i="3" s="1"/>
  <c r="AC23" i="3"/>
  <c r="AC20" i="3"/>
  <c r="AC18" i="3"/>
  <c r="AC17" i="3"/>
  <c r="AC16" i="3"/>
  <c r="AC15" i="3"/>
  <c r="AC12" i="3"/>
  <c r="AC11" i="3"/>
  <c r="AC10" i="3"/>
  <c r="AC13" i="3" s="1"/>
  <c r="AB37" i="3"/>
  <c r="AB36" i="3"/>
  <c r="AB35" i="3"/>
  <c r="AB31" i="3"/>
  <c r="AB30" i="3"/>
  <c r="AB29" i="3"/>
  <c r="AB25" i="3"/>
  <c r="AB26" i="3" s="1"/>
  <c r="AB24" i="3"/>
  <c r="AB23" i="3"/>
  <c r="AB20" i="3"/>
  <c r="AB18" i="3"/>
  <c r="AB17" i="3"/>
  <c r="AB16" i="3"/>
  <c r="AB15" i="3"/>
  <c r="AB13" i="3"/>
  <c r="AB12" i="3"/>
  <c r="AB11" i="3"/>
  <c r="AB10" i="3"/>
  <c r="AA37" i="3"/>
  <c r="AA36" i="3"/>
  <c r="AA35" i="3"/>
  <c r="AA31" i="3"/>
  <c r="AA30" i="3"/>
  <c r="AA29" i="3"/>
  <c r="AA25" i="3"/>
  <c r="AA26" i="3" s="1"/>
  <c r="AA24" i="3"/>
  <c r="AA23" i="3"/>
  <c r="AA20" i="3"/>
  <c r="AA18" i="3"/>
  <c r="AA17" i="3"/>
  <c r="AA16" i="3"/>
  <c r="AA15" i="3"/>
  <c r="AA13" i="3"/>
  <c r="AA12" i="3"/>
  <c r="AA11" i="3"/>
  <c r="AA10" i="3"/>
  <c r="Z36" i="3"/>
  <c r="Z35" i="3"/>
  <c r="Z37" i="3" s="1"/>
  <c r="Z30" i="3"/>
  <c r="Z29" i="3"/>
  <c r="Z31" i="3" s="1"/>
  <c r="Z25" i="3"/>
  <c r="Z24" i="3"/>
  <c r="Z23" i="3"/>
  <c r="Z26" i="3" s="1"/>
  <c r="Z20" i="3"/>
  <c r="Z17" i="3"/>
  <c r="Z16" i="3"/>
  <c r="Z18" i="3" s="1"/>
  <c r="Z15" i="3"/>
  <c r="Z12" i="3"/>
  <c r="Z11" i="3"/>
  <c r="Z10" i="3"/>
  <c r="Z13" i="3" s="1"/>
  <c r="AC37" i="2"/>
  <c r="AC31" i="2"/>
  <c r="AC33" i="2" s="1"/>
  <c r="AC26" i="2"/>
  <c r="AC18" i="2"/>
  <c r="AC13" i="2"/>
  <c r="AB37" i="2"/>
  <c r="AB33" i="2"/>
  <c r="AB31" i="2"/>
  <c r="AB26" i="2"/>
  <c r="AB18" i="2"/>
  <c r="AB13" i="2"/>
  <c r="AA37" i="2"/>
  <c r="AA31" i="2"/>
  <c r="AA33" i="2" s="1"/>
  <c r="AA26" i="2"/>
  <c r="AA18" i="2"/>
  <c r="AA13" i="2"/>
  <c r="Z37" i="2"/>
  <c r="Z33" i="2"/>
  <c r="Z31" i="2"/>
  <c r="Z26" i="2"/>
  <c r="Z18" i="2"/>
  <c r="Z13" i="2"/>
  <c r="AC37" i="1"/>
  <c r="AC31" i="1"/>
  <c r="AC33" i="1" s="1"/>
  <c r="AC26" i="1"/>
  <c r="AC18" i="1"/>
  <c r="AC13" i="1"/>
  <c r="AB37" i="1"/>
  <c r="AB33" i="1"/>
  <c r="AB31" i="1"/>
  <c r="AB26" i="1"/>
  <c r="AB18" i="1"/>
  <c r="AB13" i="1"/>
  <c r="AA37" i="1"/>
  <c r="AA31" i="1"/>
  <c r="AA33" i="1" s="1"/>
  <c r="AA26" i="1"/>
  <c r="AA18" i="1"/>
  <c r="AA13" i="1"/>
  <c r="Z37" i="1"/>
  <c r="Z31" i="1"/>
  <c r="Z33" i="1" s="1"/>
  <c r="Z26" i="1"/>
  <c r="Z18" i="1"/>
  <c r="Z13" i="1"/>
  <c r="AB33" i="3" l="1"/>
  <c r="AA33" i="3"/>
  <c r="Z33" i="3"/>
  <c r="U37" i="2"/>
  <c r="U31" i="2"/>
  <c r="U33" i="2" s="1"/>
  <c r="U26" i="2"/>
  <c r="U18" i="2"/>
  <c r="U13" i="2"/>
  <c r="U36" i="3"/>
  <c r="U35" i="3"/>
  <c r="U30" i="3"/>
  <c r="U29" i="3"/>
  <c r="U25" i="3"/>
  <c r="U24" i="3"/>
  <c r="U23" i="3"/>
  <c r="U20" i="3"/>
  <c r="U17" i="3"/>
  <c r="U16" i="3"/>
  <c r="U15" i="3"/>
  <c r="U12" i="3"/>
  <c r="U11" i="3"/>
  <c r="U10" i="3"/>
  <c r="U37" i="1"/>
  <c r="U31" i="1"/>
  <c r="U33" i="1" s="1"/>
  <c r="U26" i="1"/>
  <c r="U18" i="1"/>
  <c r="U13" i="1"/>
  <c r="U31" i="3" l="1"/>
  <c r="U18" i="3"/>
  <c r="U37" i="3"/>
  <c r="U26" i="3"/>
  <c r="U13" i="3"/>
  <c r="Y37" i="2"/>
  <c r="Y31" i="2"/>
  <c r="Y26" i="2"/>
  <c r="Y18" i="2"/>
  <c r="Y13" i="2"/>
  <c r="Y36" i="3"/>
  <c r="Y35" i="3"/>
  <c r="Y30" i="3"/>
  <c r="Y29" i="3"/>
  <c r="Y25" i="3"/>
  <c r="Y24" i="3"/>
  <c r="Y23" i="3"/>
  <c r="Y20" i="3"/>
  <c r="Y17" i="3"/>
  <c r="Y16" i="3"/>
  <c r="Y15" i="3"/>
  <c r="Y12" i="3"/>
  <c r="Y11" i="3"/>
  <c r="Y10" i="3"/>
  <c r="Y37" i="1"/>
  <c r="Y31" i="1"/>
  <c r="Y26" i="1"/>
  <c r="Y18" i="1"/>
  <c r="Y13" i="1"/>
  <c r="X37" i="2"/>
  <c r="X31" i="2"/>
  <c r="X26" i="2"/>
  <c r="X18" i="2"/>
  <c r="X13" i="2"/>
  <c r="X36" i="3"/>
  <c r="X35" i="3"/>
  <c r="X30" i="3"/>
  <c r="X29" i="3"/>
  <c r="X25" i="3"/>
  <c r="X24" i="3"/>
  <c r="X23" i="3"/>
  <c r="X20" i="3"/>
  <c r="X17" i="3"/>
  <c r="X16" i="3"/>
  <c r="X15" i="3"/>
  <c r="X12" i="3"/>
  <c r="X11" i="3"/>
  <c r="X10" i="3"/>
  <c r="X37" i="1"/>
  <c r="X31" i="1"/>
  <c r="X26" i="1"/>
  <c r="X18" i="1"/>
  <c r="X13" i="1"/>
  <c r="U33" i="3" l="1"/>
  <c r="X37" i="3"/>
  <c r="Y31" i="3"/>
  <c r="X26" i="3"/>
  <c r="Y26" i="3"/>
  <c r="X18" i="3"/>
  <c r="Y18" i="3"/>
  <c r="X33" i="2"/>
  <c r="Y33" i="1"/>
  <c r="Y33" i="2"/>
  <c r="X33" i="1"/>
  <c r="Y37" i="3"/>
  <c r="X13" i="3"/>
  <c r="Y13" i="3"/>
  <c r="X31" i="3"/>
  <c r="A1" i="1"/>
  <c r="Y33" i="3" l="1"/>
  <c r="X33" i="3"/>
  <c r="E37" i="2"/>
  <c r="E31" i="2"/>
  <c r="E26" i="2"/>
  <c r="E18" i="2"/>
  <c r="E13" i="2"/>
  <c r="E36" i="3"/>
  <c r="E35" i="3"/>
  <c r="E30" i="3"/>
  <c r="E29" i="3"/>
  <c r="E25" i="3"/>
  <c r="E24" i="3"/>
  <c r="E23" i="3"/>
  <c r="E20" i="3"/>
  <c r="E17" i="3"/>
  <c r="E16" i="3"/>
  <c r="E15" i="3"/>
  <c r="E12" i="3"/>
  <c r="E11" i="3"/>
  <c r="E10" i="3"/>
  <c r="E37" i="1"/>
  <c r="E31" i="1"/>
  <c r="E26" i="1"/>
  <c r="E18" i="1"/>
  <c r="E13" i="1"/>
  <c r="E33" i="2" l="1"/>
  <c r="E33" i="1"/>
  <c r="E31" i="3"/>
  <c r="E37" i="3"/>
  <c r="E18" i="3"/>
  <c r="E13" i="3"/>
  <c r="E26" i="3"/>
  <c r="E33" i="3" l="1"/>
  <c r="A2" i="3"/>
  <c r="A2" i="2"/>
  <c r="B23" i="3" l="1"/>
  <c r="D23" i="3"/>
  <c r="G23" i="3"/>
  <c r="H23" i="3"/>
  <c r="B25" i="3"/>
  <c r="D25" i="3"/>
  <c r="G36" i="3" l="1"/>
  <c r="G35" i="3"/>
  <c r="G30" i="3"/>
  <c r="G29" i="3"/>
  <c r="G25" i="3"/>
  <c r="G24" i="3"/>
  <c r="G20" i="3"/>
  <c r="G17" i="3"/>
  <c r="G16" i="3"/>
  <c r="G15" i="3"/>
  <c r="G12" i="3"/>
  <c r="G11" i="3"/>
  <c r="G10" i="3"/>
  <c r="G37" i="1"/>
  <c r="G31" i="1"/>
  <c r="G26" i="1"/>
  <c r="G18" i="1"/>
  <c r="G13" i="1"/>
  <c r="G26" i="3" l="1"/>
  <c r="G37" i="3"/>
  <c r="G33" i="1"/>
  <c r="G31" i="3"/>
  <c r="G13" i="3"/>
  <c r="G18" i="3"/>
  <c r="G37" i="2"/>
  <c r="G31" i="2"/>
  <c r="G26" i="2"/>
  <c r="G18" i="2"/>
  <c r="G13" i="2"/>
  <c r="B17" i="3"/>
  <c r="W37" i="2"/>
  <c r="V37" i="2"/>
  <c r="T37" i="2"/>
  <c r="W31" i="2"/>
  <c r="V31" i="2"/>
  <c r="T31" i="2"/>
  <c r="W26" i="2"/>
  <c r="V26" i="2"/>
  <c r="T26" i="2"/>
  <c r="W18" i="2"/>
  <c r="V18" i="2"/>
  <c r="T18" i="2"/>
  <c r="W13" i="2"/>
  <c r="V13" i="2"/>
  <c r="T13" i="2"/>
  <c r="W36" i="3"/>
  <c r="V36" i="3"/>
  <c r="T36" i="3"/>
  <c r="W35" i="3"/>
  <c r="V35" i="3"/>
  <c r="T35" i="3"/>
  <c r="W30" i="3"/>
  <c r="V30" i="3"/>
  <c r="T30" i="3"/>
  <c r="W29" i="3"/>
  <c r="V29" i="3"/>
  <c r="T29" i="3"/>
  <c r="W25" i="3"/>
  <c r="V25" i="3"/>
  <c r="T25" i="3"/>
  <c r="W24" i="3"/>
  <c r="V24" i="3"/>
  <c r="T24" i="3"/>
  <c r="W23" i="3"/>
  <c r="V23" i="3"/>
  <c r="T23" i="3"/>
  <c r="W20" i="3"/>
  <c r="V20" i="3"/>
  <c r="T20" i="3"/>
  <c r="W17" i="3"/>
  <c r="V17" i="3"/>
  <c r="T17" i="3"/>
  <c r="W16" i="3"/>
  <c r="V16" i="3"/>
  <c r="T16" i="3"/>
  <c r="W15" i="3"/>
  <c r="V15" i="3"/>
  <c r="T15" i="3"/>
  <c r="W12" i="3"/>
  <c r="V12" i="3"/>
  <c r="T12" i="3"/>
  <c r="W11" i="3"/>
  <c r="V11" i="3"/>
  <c r="T11" i="3"/>
  <c r="W10" i="3"/>
  <c r="V10" i="3"/>
  <c r="T10" i="3"/>
  <c r="W37" i="1"/>
  <c r="V37" i="1"/>
  <c r="T37" i="1"/>
  <c r="W31" i="1"/>
  <c r="V31" i="1"/>
  <c r="T31" i="1"/>
  <c r="W26" i="1"/>
  <c r="V26" i="1"/>
  <c r="T26" i="1"/>
  <c r="W18" i="1"/>
  <c r="V18" i="1"/>
  <c r="T18" i="1"/>
  <c r="W13" i="1"/>
  <c r="V13" i="1"/>
  <c r="T13" i="1"/>
  <c r="AD37" i="2"/>
  <c r="AD31" i="2"/>
  <c r="AD26" i="2"/>
  <c r="AD18" i="2"/>
  <c r="AD13" i="2"/>
  <c r="AD36" i="3"/>
  <c r="AD35" i="3"/>
  <c r="AD30" i="3"/>
  <c r="AD29" i="3"/>
  <c r="AD25" i="3"/>
  <c r="AD24" i="3"/>
  <c r="AD23" i="3"/>
  <c r="AD20" i="3"/>
  <c r="AD17" i="3"/>
  <c r="AD16" i="3"/>
  <c r="AD15" i="3"/>
  <c r="AD12" i="3"/>
  <c r="AD11" i="3"/>
  <c r="AD10" i="3"/>
  <c r="AD37" i="1"/>
  <c r="AD31" i="1"/>
  <c r="AD26" i="1"/>
  <c r="AD18" i="1"/>
  <c r="AD13" i="1"/>
  <c r="S37" i="2"/>
  <c r="S31" i="2"/>
  <c r="S26" i="2"/>
  <c r="S18" i="2"/>
  <c r="S13" i="2"/>
  <c r="S36" i="3"/>
  <c r="S35" i="3"/>
  <c r="S30" i="3"/>
  <c r="S29" i="3"/>
  <c r="S25" i="3"/>
  <c r="S24" i="3"/>
  <c r="S23" i="3"/>
  <c r="S20" i="3"/>
  <c r="S17" i="3"/>
  <c r="S16" i="3"/>
  <c r="S15" i="3"/>
  <c r="S12" i="3"/>
  <c r="S11" i="3"/>
  <c r="S10" i="3"/>
  <c r="S37" i="1"/>
  <c r="S31" i="1"/>
  <c r="S26" i="1"/>
  <c r="S18" i="1"/>
  <c r="S13" i="1"/>
  <c r="AF36" i="3"/>
  <c r="AE36" i="3"/>
  <c r="R36" i="3"/>
  <c r="Q36" i="3"/>
  <c r="P36" i="3"/>
  <c r="O36" i="3"/>
  <c r="N36" i="3"/>
  <c r="M36" i="3"/>
  <c r="L36" i="3"/>
  <c r="K36" i="3"/>
  <c r="J36" i="3"/>
  <c r="I36" i="3"/>
  <c r="H36" i="3"/>
  <c r="F36" i="3"/>
  <c r="D36" i="3"/>
  <c r="C36" i="3"/>
  <c r="B36" i="3"/>
  <c r="AF35" i="3"/>
  <c r="AE35" i="3"/>
  <c r="R35" i="3"/>
  <c r="Q35" i="3"/>
  <c r="P35" i="3"/>
  <c r="O35" i="3"/>
  <c r="N35" i="3"/>
  <c r="M35" i="3"/>
  <c r="L35" i="3"/>
  <c r="K35" i="3"/>
  <c r="J35" i="3"/>
  <c r="I35" i="3"/>
  <c r="H35" i="3"/>
  <c r="F35" i="3"/>
  <c r="D35" i="3"/>
  <c r="C35" i="3"/>
  <c r="B35" i="3"/>
  <c r="AF30" i="3"/>
  <c r="AE30" i="3"/>
  <c r="R30" i="3"/>
  <c r="Q30" i="3"/>
  <c r="P30" i="3"/>
  <c r="O30" i="3"/>
  <c r="N30" i="3"/>
  <c r="M30" i="3"/>
  <c r="L30" i="3"/>
  <c r="K30" i="3"/>
  <c r="J30" i="3"/>
  <c r="I30" i="3"/>
  <c r="H30" i="3"/>
  <c r="F30" i="3"/>
  <c r="D30" i="3"/>
  <c r="C30" i="3"/>
  <c r="B30" i="3"/>
  <c r="AF29" i="3"/>
  <c r="AE29" i="3"/>
  <c r="R29" i="3"/>
  <c r="Q29" i="3"/>
  <c r="P29" i="3"/>
  <c r="O29" i="3"/>
  <c r="N29" i="3"/>
  <c r="M29" i="3"/>
  <c r="L29" i="3"/>
  <c r="K29" i="3"/>
  <c r="J29" i="3"/>
  <c r="I29" i="3"/>
  <c r="H29" i="3"/>
  <c r="F29" i="3"/>
  <c r="D29" i="3"/>
  <c r="C29" i="3"/>
  <c r="B29" i="3"/>
  <c r="AF25" i="3"/>
  <c r="AE25" i="3"/>
  <c r="R25" i="3"/>
  <c r="Q25" i="3"/>
  <c r="P25" i="3"/>
  <c r="O25" i="3"/>
  <c r="N25" i="3"/>
  <c r="M25" i="3"/>
  <c r="L25" i="3"/>
  <c r="K25" i="3"/>
  <c r="J25" i="3"/>
  <c r="I25" i="3"/>
  <c r="H25" i="3"/>
  <c r="F25" i="3"/>
  <c r="C25" i="3"/>
  <c r="AF24" i="3"/>
  <c r="AE24" i="3"/>
  <c r="R24" i="3"/>
  <c r="Q24" i="3"/>
  <c r="P24" i="3"/>
  <c r="O24" i="3"/>
  <c r="N24" i="3"/>
  <c r="M24" i="3"/>
  <c r="L24" i="3"/>
  <c r="K24" i="3"/>
  <c r="J24" i="3"/>
  <c r="I24" i="3"/>
  <c r="H24" i="3"/>
  <c r="F24" i="3"/>
  <c r="D24" i="3"/>
  <c r="C24" i="3"/>
  <c r="B24" i="3"/>
  <c r="AF23" i="3"/>
  <c r="AE23" i="3"/>
  <c r="R23" i="3"/>
  <c r="Q23" i="3"/>
  <c r="P23" i="3"/>
  <c r="O23" i="3"/>
  <c r="N23" i="3"/>
  <c r="M23" i="3"/>
  <c r="L23" i="3"/>
  <c r="K23" i="3"/>
  <c r="J23" i="3"/>
  <c r="I23" i="3"/>
  <c r="F23" i="3"/>
  <c r="C23" i="3"/>
  <c r="AF20" i="3"/>
  <c r="AE20" i="3"/>
  <c r="R20" i="3"/>
  <c r="Q20" i="3"/>
  <c r="P20" i="3"/>
  <c r="O20" i="3"/>
  <c r="N20" i="3"/>
  <c r="M20" i="3"/>
  <c r="L20" i="3"/>
  <c r="K20" i="3"/>
  <c r="J20" i="3"/>
  <c r="I20" i="3"/>
  <c r="H20" i="3"/>
  <c r="F20" i="3"/>
  <c r="D20" i="3"/>
  <c r="C20" i="3"/>
  <c r="B20" i="3"/>
  <c r="AF17" i="3"/>
  <c r="AE17" i="3"/>
  <c r="R17" i="3"/>
  <c r="Q17" i="3"/>
  <c r="P17" i="3"/>
  <c r="O17" i="3"/>
  <c r="N17" i="3"/>
  <c r="M17" i="3"/>
  <c r="L17" i="3"/>
  <c r="K17" i="3"/>
  <c r="J17" i="3"/>
  <c r="I17" i="3"/>
  <c r="H17" i="3"/>
  <c r="F17" i="3"/>
  <c r="D17" i="3"/>
  <c r="C17" i="3"/>
  <c r="AF16" i="3"/>
  <c r="AE16" i="3"/>
  <c r="R16" i="3"/>
  <c r="Q16" i="3"/>
  <c r="P16" i="3"/>
  <c r="O16" i="3"/>
  <c r="N16" i="3"/>
  <c r="M16" i="3"/>
  <c r="L16" i="3"/>
  <c r="K16" i="3"/>
  <c r="J16" i="3"/>
  <c r="I16" i="3"/>
  <c r="H16" i="3"/>
  <c r="F16" i="3"/>
  <c r="D16" i="3"/>
  <c r="C16" i="3"/>
  <c r="B16" i="3"/>
  <c r="AF15" i="3"/>
  <c r="AE15" i="3"/>
  <c r="R15" i="3"/>
  <c r="Q15" i="3"/>
  <c r="P15" i="3"/>
  <c r="O15" i="3"/>
  <c r="N15" i="3"/>
  <c r="M15" i="3"/>
  <c r="L15" i="3"/>
  <c r="K15" i="3"/>
  <c r="J15" i="3"/>
  <c r="I15" i="3"/>
  <c r="H15" i="3"/>
  <c r="F15" i="3"/>
  <c r="D15" i="3"/>
  <c r="C15" i="3"/>
  <c r="B15" i="3"/>
  <c r="AF12" i="3"/>
  <c r="AE12" i="3"/>
  <c r="R12" i="3"/>
  <c r="Q12" i="3"/>
  <c r="P12" i="3"/>
  <c r="O12" i="3"/>
  <c r="N12" i="3"/>
  <c r="M12" i="3"/>
  <c r="L12" i="3"/>
  <c r="K12" i="3"/>
  <c r="J12" i="3"/>
  <c r="I12" i="3"/>
  <c r="H12" i="3"/>
  <c r="F12" i="3"/>
  <c r="D12" i="3"/>
  <c r="C12" i="3"/>
  <c r="B12" i="3"/>
  <c r="AF11" i="3"/>
  <c r="AE11" i="3"/>
  <c r="R11" i="3"/>
  <c r="Q11" i="3"/>
  <c r="P11" i="3"/>
  <c r="O11" i="3"/>
  <c r="N11" i="3"/>
  <c r="M11" i="3"/>
  <c r="L11" i="3"/>
  <c r="K11" i="3"/>
  <c r="J11" i="3"/>
  <c r="I11" i="3"/>
  <c r="H11" i="3"/>
  <c r="F11" i="3"/>
  <c r="D11" i="3"/>
  <c r="C11" i="3"/>
  <c r="B11" i="3"/>
  <c r="AF10" i="3"/>
  <c r="AE10" i="3"/>
  <c r="R10" i="3"/>
  <c r="Q10" i="3"/>
  <c r="P10" i="3"/>
  <c r="O10" i="3"/>
  <c r="N10" i="3"/>
  <c r="M10" i="3"/>
  <c r="L10" i="3"/>
  <c r="K10" i="3"/>
  <c r="J10" i="3"/>
  <c r="I10" i="3"/>
  <c r="H10" i="3"/>
  <c r="F10" i="3"/>
  <c r="D10" i="3"/>
  <c r="C10" i="3"/>
  <c r="B10" i="3"/>
  <c r="A1" i="3"/>
  <c r="AF37" i="1"/>
  <c r="AE37" i="1"/>
  <c r="R37" i="1"/>
  <c r="Q37" i="1"/>
  <c r="P37" i="1"/>
  <c r="O37" i="1"/>
  <c r="N37" i="1"/>
  <c r="M37" i="1"/>
  <c r="L37" i="1"/>
  <c r="K37" i="1"/>
  <c r="J37" i="1"/>
  <c r="I37" i="1"/>
  <c r="H37" i="1"/>
  <c r="F37" i="1"/>
  <c r="D37" i="1"/>
  <c r="C37" i="1"/>
  <c r="AG36" i="1" s="1"/>
  <c r="B37" i="1"/>
  <c r="AG35" i="1"/>
  <c r="AF31" i="1"/>
  <c r="AE31" i="1"/>
  <c r="R31" i="1"/>
  <c r="Q31" i="1"/>
  <c r="P31" i="1"/>
  <c r="O31" i="1"/>
  <c r="N31" i="1"/>
  <c r="M31" i="1"/>
  <c r="L31" i="1"/>
  <c r="K31" i="1"/>
  <c r="J31" i="1"/>
  <c r="I31" i="1"/>
  <c r="H31" i="1"/>
  <c r="F31" i="1"/>
  <c r="D31" i="1"/>
  <c r="C31" i="1"/>
  <c r="B31" i="1"/>
  <c r="AG30" i="1"/>
  <c r="AG29" i="1"/>
  <c r="AF26" i="1"/>
  <c r="AE26" i="1"/>
  <c r="R26" i="1"/>
  <c r="Q26" i="1"/>
  <c r="P26" i="1"/>
  <c r="O26" i="1"/>
  <c r="N26" i="1"/>
  <c r="M26" i="1"/>
  <c r="L26" i="1"/>
  <c r="K26" i="1"/>
  <c r="J26" i="1"/>
  <c r="I26" i="1"/>
  <c r="H26" i="1"/>
  <c r="F26" i="1"/>
  <c r="D26" i="1"/>
  <c r="C26" i="1"/>
  <c r="AG25" i="1" s="1"/>
  <c r="B26" i="1"/>
  <c r="AG24" i="1"/>
  <c r="AG23" i="1"/>
  <c r="AG20" i="1"/>
  <c r="AF18" i="1"/>
  <c r="AE18" i="1"/>
  <c r="R18" i="1"/>
  <c r="Q18" i="1"/>
  <c r="P18" i="1"/>
  <c r="O18" i="1"/>
  <c r="N18" i="1"/>
  <c r="M18" i="1"/>
  <c r="L18" i="1"/>
  <c r="K18" i="1"/>
  <c r="J18" i="1"/>
  <c r="I18" i="1"/>
  <c r="H18" i="1"/>
  <c r="F18" i="1"/>
  <c r="D18" i="1"/>
  <c r="C18" i="1"/>
  <c r="B18" i="1"/>
  <c r="AG17" i="1"/>
  <c r="AG16" i="1"/>
  <c r="AG15" i="1"/>
  <c r="AF13" i="1"/>
  <c r="AE13" i="1"/>
  <c r="R13" i="1"/>
  <c r="Q13" i="1"/>
  <c r="P13" i="1"/>
  <c r="O13" i="1"/>
  <c r="N13" i="1"/>
  <c r="M13" i="1"/>
  <c r="L13" i="1"/>
  <c r="K13" i="1"/>
  <c r="J13" i="1"/>
  <c r="I13" i="1"/>
  <c r="H13" i="1"/>
  <c r="F13" i="1"/>
  <c r="D13" i="1"/>
  <c r="C13" i="1"/>
  <c r="AG12" i="1" s="1"/>
  <c r="B13" i="1"/>
  <c r="AG11" i="1"/>
  <c r="AG10" i="1"/>
  <c r="AF37" i="2"/>
  <c r="AE37" i="2"/>
  <c r="R37" i="2"/>
  <c r="Q37" i="2"/>
  <c r="P37" i="2"/>
  <c r="O37" i="2"/>
  <c r="N37" i="2"/>
  <c r="M37" i="2"/>
  <c r="L37" i="2"/>
  <c r="K37" i="2"/>
  <c r="J37" i="2"/>
  <c r="I37" i="2"/>
  <c r="H37" i="2"/>
  <c r="F37" i="2"/>
  <c r="D37" i="2"/>
  <c r="C37" i="2"/>
  <c r="AF31" i="2"/>
  <c r="AE31" i="2"/>
  <c r="R31" i="2"/>
  <c r="Q31" i="2"/>
  <c r="P31" i="2"/>
  <c r="O31" i="2"/>
  <c r="N31" i="2"/>
  <c r="M31" i="2"/>
  <c r="L31" i="2"/>
  <c r="K31" i="2"/>
  <c r="J31" i="2"/>
  <c r="I31" i="2"/>
  <c r="H31" i="2"/>
  <c r="F31" i="2"/>
  <c r="D31" i="2"/>
  <c r="C31" i="2"/>
  <c r="AF26" i="2"/>
  <c r="AE26" i="2"/>
  <c r="R26" i="2"/>
  <c r="Q26" i="2"/>
  <c r="P26" i="2"/>
  <c r="O26" i="2"/>
  <c r="N26" i="2"/>
  <c r="M26" i="2"/>
  <c r="L26" i="2"/>
  <c r="K26" i="2"/>
  <c r="J26" i="2"/>
  <c r="I26" i="2"/>
  <c r="H26" i="2"/>
  <c r="F26" i="2"/>
  <c r="D26" i="2"/>
  <c r="C26" i="2"/>
  <c r="AF18" i="2"/>
  <c r="AE18" i="2"/>
  <c r="R18" i="2"/>
  <c r="Q18" i="2"/>
  <c r="P18" i="2"/>
  <c r="O18" i="2"/>
  <c r="N18" i="2"/>
  <c r="M18" i="2"/>
  <c r="L18" i="2"/>
  <c r="K18" i="2"/>
  <c r="J18" i="2"/>
  <c r="I18" i="2"/>
  <c r="H18" i="2"/>
  <c r="F18" i="2"/>
  <c r="D18" i="2"/>
  <c r="C18" i="2"/>
  <c r="AF13" i="2"/>
  <c r="AE13" i="2"/>
  <c r="R13" i="2"/>
  <c r="Q13" i="2"/>
  <c r="P13" i="2"/>
  <c r="O13" i="2"/>
  <c r="N13" i="2"/>
  <c r="M13" i="2"/>
  <c r="L13" i="2"/>
  <c r="K13" i="2"/>
  <c r="J13" i="2"/>
  <c r="I13" i="2"/>
  <c r="H13" i="2"/>
  <c r="F13" i="2"/>
  <c r="D13" i="2"/>
  <c r="C13" i="2"/>
  <c r="A1" i="2"/>
  <c r="B37" i="2"/>
  <c r="AG36" i="2"/>
  <c r="AG35" i="2"/>
  <c r="B31" i="2"/>
  <c r="AG30" i="2"/>
  <c r="AG29" i="2"/>
  <c r="B26" i="2"/>
  <c r="AG25" i="2"/>
  <c r="AG24" i="2"/>
  <c r="AG23" i="2"/>
  <c r="AG20" i="2"/>
  <c r="B18" i="2"/>
  <c r="AG17" i="2"/>
  <c r="AG16" i="2"/>
  <c r="AG15" i="2"/>
  <c r="B13" i="2"/>
  <c r="AG12" i="2"/>
  <c r="AG11" i="2"/>
  <c r="AG10" i="2"/>
  <c r="G33" i="3" l="1"/>
  <c r="W33" i="2"/>
  <c r="K33" i="1"/>
  <c r="R33" i="1"/>
  <c r="W33" i="1"/>
  <c r="S33" i="2"/>
  <c r="AD33" i="2"/>
  <c r="B33" i="1"/>
  <c r="AE33" i="1"/>
  <c r="V18" i="3"/>
  <c r="L33" i="1"/>
  <c r="T13" i="3"/>
  <c r="G33" i="2"/>
  <c r="T18" i="3"/>
  <c r="V13" i="3"/>
  <c r="T31" i="3"/>
  <c r="W37" i="3"/>
  <c r="T33" i="2"/>
  <c r="M33" i="1"/>
  <c r="D33" i="1"/>
  <c r="O33" i="1"/>
  <c r="T33" i="1"/>
  <c r="H33" i="1"/>
  <c r="AD33" i="1"/>
  <c r="V33" i="1"/>
  <c r="V31" i="3"/>
  <c r="I33" i="1"/>
  <c r="Q33" i="1"/>
  <c r="AE31" i="3"/>
  <c r="H37" i="3"/>
  <c r="P37" i="3"/>
  <c r="S33" i="1"/>
  <c r="T26" i="3"/>
  <c r="W31" i="3"/>
  <c r="C33" i="1"/>
  <c r="AF33" i="1"/>
  <c r="N33" i="1"/>
  <c r="F33" i="1"/>
  <c r="P33" i="1"/>
  <c r="J33" i="1"/>
  <c r="V26" i="3"/>
  <c r="V33" i="2"/>
  <c r="V37" i="3"/>
  <c r="W26" i="3"/>
  <c r="W18" i="3"/>
  <c r="T37" i="3"/>
  <c r="W13" i="3"/>
  <c r="AG18" i="1"/>
  <c r="AG26" i="2"/>
  <c r="AD31" i="3"/>
  <c r="S31" i="3"/>
  <c r="S18" i="3"/>
  <c r="R31" i="3"/>
  <c r="AF13" i="3"/>
  <c r="K13" i="3"/>
  <c r="R13" i="3"/>
  <c r="Q13" i="3"/>
  <c r="F18" i="3"/>
  <c r="O18" i="3"/>
  <c r="C26" i="3"/>
  <c r="AF26" i="3"/>
  <c r="I31" i="3"/>
  <c r="Q31" i="3"/>
  <c r="F31" i="3"/>
  <c r="O31" i="3"/>
  <c r="C37" i="3"/>
  <c r="M37" i="3"/>
  <c r="AF37" i="3"/>
  <c r="J13" i="3"/>
  <c r="B26" i="3"/>
  <c r="H31" i="3"/>
  <c r="P31" i="3"/>
  <c r="D31" i="3"/>
  <c r="N31" i="3"/>
  <c r="AE37" i="3"/>
  <c r="J37" i="3"/>
  <c r="M31" i="3"/>
  <c r="AF31" i="3"/>
  <c r="I37" i="3"/>
  <c r="K31" i="3"/>
  <c r="F37" i="3"/>
  <c r="O37" i="3"/>
  <c r="M26" i="3"/>
  <c r="J18" i="3"/>
  <c r="K37" i="3"/>
  <c r="AE26" i="3"/>
  <c r="K18" i="3"/>
  <c r="AD18" i="3"/>
  <c r="I13" i="3"/>
  <c r="R37" i="3"/>
  <c r="L18" i="3"/>
  <c r="R18" i="3"/>
  <c r="AD26" i="3"/>
  <c r="D13" i="3"/>
  <c r="N13" i="3"/>
  <c r="B13" i="3"/>
  <c r="L13" i="3"/>
  <c r="AE13" i="3"/>
  <c r="B18" i="3"/>
  <c r="D26" i="3"/>
  <c r="N26" i="3"/>
  <c r="AG25" i="3"/>
  <c r="L26" i="3"/>
  <c r="J31" i="3"/>
  <c r="D37" i="3"/>
  <c r="N37" i="3"/>
  <c r="AG36" i="3"/>
  <c r="S13" i="3"/>
  <c r="S26" i="3"/>
  <c r="N18" i="3"/>
  <c r="L37" i="3"/>
  <c r="S37" i="3"/>
  <c r="C18" i="3"/>
  <c r="M18" i="3"/>
  <c r="AF18" i="3"/>
  <c r="Q37" i="3"/>
  <c r="AE18" i="3"/>
  <c r="H18" i="3"/>
  <c r="P18" i="3"/>
  <c r="K26" i="3"/>
  <c r="D18" i="3"/>
  <c r="B37" i="3"/>
  <c r="R26" i="3"/>
  <c r="AD13" i="3"/>
  <c r="P13" i="3"/>
  <c r="J26" i="3"/>
  <c r="H26" i="3"/>
  <c r="P26" i="3"/>
  <c r="B31" i="3"/>
  <c r="L31" i="3"/>
  <c r="F13" i="3"/>
  <c r="O13" i="3"/>
  <c r="C13" i="3"/>
  <c r="M13" i="3"/>
  <c r="I18" i="3"/>
  <c r="Q18" i="3"/>
  <c r="I26" i="3"/>
  <c r="Q26" i="3"/>
  <c r="F26" i="3"/>
  <c r="O26" i="3"/>
  <c r="AD37" i="3"/>
  <c r="AG12" i="3"/>
  <c r="AG11" i="3"/>
  <c r="AG18" i="2"/>
  <c r="AG23" i="3"/>
  <c r="AG13" i="2"/>
  <c r="AG37" i="2"/>
  <c r="AG10" i="3"/>
  <c r="AG16" i="3"/>
  <c r="AG17" i="3"/>
  <c r="AG13" i="1"/>
  <c r="AG26" i="1"/>
  <c r="AG37" i="1"/>
  <c r="AG20" i="3"/>
  <c r="AG30" i="3"/>
  <c r="H13" i="3"/>
  <c r="AG15" i="3"/>
  <c r="AG24" i="3"/>
  <c r="C31" i="3"/>
  <c r="AG35" i="3"/>
  <c r="AG29" i="3"/>
  <c r="C33" i="2"/>
  <c r="D33" i="2"/>
  <c r="F33" i="2"/>
  <c r="H33" i="2"/>
  <c r="I33" i="2"/>
  <c r="J33" i="2"/>
  <c r="K33" i="2"/>
  <c r="L33" i="2"/>
  <c r="M33" i="2"/>
  <c r="N33" i="2"/>
  <c r="O33" i="2"/>
  <c r="P33" i="2"/>
  <c r="Q33" i="2"/>
  <c r="R33" i="2"/>
  <c r="AE33" i="2"/>
  <c r="AF33" i="2"/>
  <c r="AG31" i="1"/>
  <c r="B33" i="2"/>
  <c r="AG31" i="2"/>
  <c r="V33" i="3" l="1"/>
  <c r="T33" i="3"/>
  <c r="W33" i="3"/>
  <c r="AG13" i="3"/>
  <c r="B33" i="3"/>
  <c r="AD33" i="3"/>
  <c r="F33" i="3"/>
  <c r="AE33" i="3"/>
  <c r="O33" i="3"/>
  <c r="AF33" i="3"/>
  <c r="L33" i="3"/>
  <c r="D33" i="3"/>
  <c r="R33" i="3"/>
  <c r="S33" i="3"/>
  <c r="J33" i="3"/>
  <c r="AG37" i="3"/>
  <c r="C33" i="3"/>
  <c r="N33" i="3"/>
  <c r="AG26" i="3"/>
  <c r="K33" i="3"/>
  <c r="Q33" i="3"/>
  <c r="P33" i="3"/>
  <c r="I33" i="3"/>
  <c r="M33" i="3"/>
  <c r="H33" i="3"/>
  <c r="AG31" i="3"/>
  <c r="AG18" i="3"/>
  <c r="AG33" i="1"/>
  <c r="AG33" i="2"/>
  <c r="AG33" i="3" l="1"/>
</calcChain>
</file>

<file path=xl/comments1.xml><?xml version="1.0" encoding="utf-8"?>
<comments xmlns="http://schemas.openxmlformats.org/spreadsheetml/2006/main">
  <authors>
    <author>Jeff Mumphrey</author>
  </authors>
  <commentList>
    <comment ref="F3" authorId="0" shapeId="0">
      <text>
        <r>
          <rPr>
            <b/>
            <sz val="9"/>
            <color indexed="81"/>
            <rFont val="Tahoma"/>
            <family val="2"/>
          </rPr>
          <t>Jeff Mumphrey:</t>
        </r>
        <r>
          <rPr>
            <sz val="9"/>
            <color indexed="81"/>
            <rFont val="Tahoma"/>
            <family val="2"/>
          </rPr>
          <t xml:space="preserve">
Put agency and Program # here.
Example:
671-2000</t>
        </r>
      </text>
    </comment>
  </commentList>
</comments>
</file>

<file path=xl/sharedStrings.xml><?xml version="1.0" encoding="utf-8"?>
<sst xmlns="http://schemas.openxmlformats.org/spreadsheetml/2006/main" count="627" uniqueCount="238">
  <si>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</si>
  <si>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</si>
  <si>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</si>
  <si>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</si>
  <si>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</si>
  <si>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</si>
  <si>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</si>
  <si>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</si>
  <si>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</si>
  <si>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</si>
  <si>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</si>
  <si>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</si>
  <si>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</si>
  <si>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</si>
  <si>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</si>
  <si>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</si>
  <si>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</si>
  <si>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</si>
  <si>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</si>
  <si>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</si>
  <si>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</si>
  <si>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EXPENDITURES &amp; REQUEST: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</si>
  <si>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</si>
  <si>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</si>
  <si>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</si>
  <si>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</si>
  <si>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</si>
  <si>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</si>
  <si>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</si>
  <si>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</si>
  <si>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</si>
  <si>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</si>
  <si>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</si>
  <si>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</si>
  <si>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</si>
  <si>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</si>
  <si>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</si>
  <si>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</si>
  <si>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</si>
  <si>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</si>
  <si>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</si>
  <si>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 xml:space="preserve">   CLASSIFIED POSITIONS</t>
  </si>
  <si>
    <t xml:space="preserve">   UNCLASSIFIED POSITIONS</t>
  </si>
  <si>
    <t>TOTAL POSITIONS</t>
  </si>
  <si>
    <t>Equine</t>
  </si>
  <si>
    <t>2%</t>
  </si>
  <si>
    <t>Fireman</t>
  </si>
  <si>
    <t>8(g)</t>
  </si>
  <si>
    <t>Tobacco Tax</t>
  </si>
  <si>
    <t>SELF</t>
  </si>
  <si>
    <t>Institution</t>
  </si>
  <si>
    <t>TBRD Adjustment</t>
  </si>
  <si>
    <t>Overcollections = Overcollections Fund</t>
  </si>
  <si>
    <t>Cal. Parish</t>
  </si>
  <si>
    <t>SU Ag Fund</t>
  </si>
  <si>
    <t>Cal. HIED Imp.</t>
  </si>
  <si>
    <t>Orleans Parish</t>
  </si>
  <si>
    <t>Med. Loan Fund</t>
  </si>
  <si>
    <t>Rockefeller</t>
  </si>
  <si>
    <t>TOPS</t>
  </si>
  <si>
    <t>WISE</t>
  </si>
  <si>
    <t>HIED Initiatives</t>
  </si>
  <si>
    <t>----</t>
  </si>
  <si>
    <t>Board of Regents</t>
  </si>
  <si>
    <t>Office of Student Financial Assistance</t>
  </si>
  <si>
    <t>LCTCSOnline</t>
  </si>
  <si>
    <t>671-1000</t>
  </si>
  <si>
    <t>671-2000</t>
  </si>
  <si>
    <t>671-3000</t>
  </si>
  <si>
    <t>Louisiana Universities Marine Consortium</t>
  </si>
  <si>
    <t>671-A000</t>
  </si>
  <si>
    <t>600-2000</t>
  </si>
  <si>
    <t>600-3000</t>
  </si>
  <si>
    <t>LSU Alexandria</t>
  </si>
  <si>
    <t>600-5000</t>
  </si>
  <si>
    <t>LSU Health Sciences Center - New Orleans</t>
  </si>
  <si>
    <t>600-10B0</t>
  </si>
  <si>
    <t>LSU Health Sciences Center - Shreveport</t>
  </si>
  <si>
    <t>600-6000</t>
  </si>
  <si>
    <t>LSU - Eunice</t>
  </si>
  <si>
    <t>600-7000</t>
  </si>
  <si>
    <t>LSU - Shreveport</t>
  </si>
  <si>
    <t>600-8000</t>
  </si>
  <si>
    <t>600-10A0</t>
  </si>
  <si>
    <t>Pennington Biomedical Research Center</t>
  </si>
  <si>
    <t>615-1000</t>
  </si>
  <si>
    <t>Southern Board of Supervisors</t>
  </si>
  <si>
    <t>615-2000</t>
  </si>
  <si>
    <t>615-3000</t>
  </si>
  <si>
    <t>Southern University Law Center</t>
  </si>
  <si>
    <t>615-4000</t>
  </si>
  <si>
    <t>Southern University - New Orleans</t>
  </si>
  <si>
    <t>615-5000</t>
  </si>
  <si>
    <t>Southern University - Shreveport</t>
  </si>
  <si>
    <t>615-6000</t>
  </si>
  <si>
    <t>SU Agricultural Research/Extension Center</t>
  </si>
  <si>
    <t>620-1000</t>
  </si>
  <si>
    <t>620-2000</t>
  </si>
  <si>
    <t>Nicholls State University</t>
  </si>
  <si>
    <t>620-3000</t>
  </si>
  <si>
    <t>Grambling State University</t>
  </si>
  <si>
    <t>620-4000</t>
  </si>
  <si>
    <t>Louisiana Tech University</t>
  </si>
  <si>
    <t>620-5000</t>
  </si>
  <si>
    <t>McNeese State University</t>
  </si>
  <si>
    <t>620-6000</t>
  </si>
  <si>
    <t>University of Louisiana - Monroe</t>
  </si>
  <si>
    <t>620-7000</t>
  </si>
  <si>
    <t>Northwestern State University</t>
  </si>
  <si>
    <t>620-8000</t>
  </si>
  <si>
    <t>Southeastern Louisiana University</t>
  </si>
  <si>
    <t>620-9000</t>
  </si>
  <si>
    <t>University of Louisiana - Lafayette</t>
  </si>
  <si>
    <t>620-10A0</t>
  </si>
  <si>
    <t>University of New Orleans</t>
  </si>
  <si>
    <t>649-1000</t>
  </si>
  <si>
    <t>LCTCS Board of Supervisors</t>
  </si>
  <si>
    <t>649-2000</t>
  </si>
  <si>
    <t>Baton Rouge Community College</t>
  </si>
  <si>
    <t>649-3000</t>
  </si>
  <si>
    <t>Delgado Community College</t>
  </si>
  <si>
    <t>649-4000</t>
  </si>
  <si>
    <t>Nunez Community College</t>
  </si>
  <si>
    <t>649-5000</t>
  </si>
  <si>
    <t>Bossier Parish Community College</t>
  </si>
  <si>
    <t>649-6000</t>
  </si>
  <si>
    <t>South Louisiana Community College</t>
  </si>
  <si>
    <t>649-7000</t>
  </si>
  <si>
    <t>River Parishes Community College</t>
  </si>
  <si>
    <t>649-8000</t>
  </si>
  <si>
    <t>Louisiana Delta Community College</t>
  </si>
  <si>
    <t>649-9000</t>
  </si>
  <si>
    <t>Northwest Louisiana Technical Community College</t>
  </si>
  <si>
    <t>649-10A0</t>
  </si>
  <si>
    <t>SOWELA Technical Community College</t>
  </si>
  <si>
    <t>649-10B0</t>
  </si>
  <si>
    <t>L.E. Fletcher Technical Community College</t>
  </si>
  <si>
    <t>649-10D0</t>
  </si>
  <si>
    <t>Northshore Technical Community College</t>
  </si>
  <si>
    <t>649-10E0</t>
  </si>
  <si>
    <t>Central Louisiana Technical Community College</t>
  </si>
  <si>
    <t>649-10C0</t>
  </si>
  <si>
    <t>649-10F0</t>
  </si>
  <si>
    <t>Adult Basic Education</t>
  </si>
  <si>
    <t>649-10G0</t>
  </si>
  <si>
    <t>Workforce Training Rapid Response</t>
  </si>
  <si>
    <t>University of Louisiana Board of Supervisors</t>
  </si>
  <si>
    <t>HELPFUL HINTS in completing the BOR 16 form</t>
  </si>
  <si>
    <t>Other Transfers:</t>
  </si>
  <si>
    <t>There are a couple of ways to classify transfers. Please follow the one that meets each specific circumstance.</t>
  </si>
  <si>
    <r>
      <t xml:space="preserve">1) If you are transferring “on-budget” funding to another State agency, you </t>
    </r>
    <r>
      <rPr>
        <i/>
        <u/>
        <sz val="10"/>
        <color theme="1"/>
        <rFont val="Arial"/>
        <family val="2"/>
      </rPr>
      <t>must</t>
    </r>
    <r>
      <rPr>
        <b/>
        <sz val="10"/>
        <color theme="1"/>
        <rFont val="Arial"/>
        <family val="2"/>
      </rPr>
      <t xml:space="preserve"> </t>
    </r>
    <r>
      <rPr>
        <sz val="10"/>
        <color theme="1"/>
        <rFont val="Arial"/>
        <family val="2"/>
      </rPr>
      <t xml:space="preserve">reflect that in IAT expenditures and </t>
    </r>
    <r>
      <rPr>
        <i/>
        <u/>
        <sz val="10"/>
        <color theme="1"/>
        <rFont val="Arial"/>
        <family val="2"/>
      </rPr>
      <t>not</t>
    </r>
    <r>
      <rPr>
        <sz val="10"/>
        <color theme="1"/>
        <rFont val="Arial"/>
        <family val="2"/>
      </rPr>
      <t xml:space="preserve"> in Other Charges.</t>
    </r>
  </si>
  <si>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</si>
  <si>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</si>
  <si>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19A-671</t>
  </si>
  <si>
    <t>Board of Regents Total</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</si>
  <si>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</si>
  <si>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</si>
  <si>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</si>
  <si>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</si>
  <si>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</si>
  <si>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</si>
  <si>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</si>
  <si>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</si>
  <si>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</si>
  <si>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</si>
  <si>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</si>
  <si>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</si>
  <si>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2% = Fire Insurance Fund (2%) (I03)</t>
  </si>
  <si>
    <t>Fireman = Fire Insurance Fund (1/4 of 1%) (Fireman Training Fund) (I02)</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</si>
  <si>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</si>
  <si>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</si>
  <si>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</si>
  <si>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</si>
  <si>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</si>
  <si>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</si>
  <si>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</si>
  <si>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</si>
  <si>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Med. Loan Fund = Medical and Allied Health Professional Education Scholarship and Loan Fund (E41)</t>
  </si>
  <si>
    <t>Rockefeller = Rockefeller Trust-Protection Fund (RK2)</t>
  </si>
  <si>
    <t>TOPS = Taylor Opportunity Program for Students Fund (Z19)</t>
  </si>
  <si>
    <t>Shreveport Riverfront = Shreveport Riverfront Convention Center &amp; Independent Stadium Fund (T09)</t>
  </si>
  <si>
    <t>Ed. Excellence = Education Excellence Fund (Z18)</t>
  </si>
  <si>
    <t>E18</t>
  </si>
  <si>
    <t>G10</t>
  </si>
  <si>
    <t>Z11</t>
  </si>
  <si>
    <t>E41</t>
  </si>
  <si>
    <t>RK2</t>
  </si>
  <si>
    <t>Z19</t>
  </si>
  <si>
    <t>Z18</t>
  </si>
  <si>
    <t>E04A</t>
  </si>
  <si>
    <t>Fund Account Proprietary</t>
  </si>
  <si>
    <t>Fund Account Proprietary = Fees and Self-generated Revenue Proprietary School Students Protection Fund Acct (E04A)</t>
  </si>
  <si>
    <t>I03</t>
  </si>
  <si>
    <t>I02</t>
  </si>
  <si>
    <t>G11</t>
  </si>
  <si>
    <t>E32</t>
  </si>
  <si>
    <t>G12</t>
  </si>
  <si>
    <t>E30</t>
  </si>
  <si>
    <t>E38</t>
  </si>
  <si>
    <t>E34</t>
  </si>
  <si>
    <t>TA0</t>
  </si>
  <si>
    <t>T09</t>
  </si>
  <si>
    <r>
      <t>5) Any internal transfers to off-budget accounts </t>
    </r>
    <r>
      <rPr>
        <b/>
        <u/>
        <sz val="10"/>
        <color theme="1"/>
        <rFont val="Arial"/>
        <family val="2"/>
      </rPr>
      <t>must not</t>
    </r>
    <r>
      <rPr>
        <sz val="10"/>
        <color theme="1"/>
        <rFont val="Arial"/>
        <family val="2"/>
      </rPr>
      <t xml:space="preserve"> be placed in IAT expenditures.</t>
    </r>
  </si>
  <si>
    <t>Auxiliary - Louisiana Universities Marine Consortium</t>
  </si>
  <si>
    <t>LSU Baton Rouge (BR Campus/System Office/Law Center)</t>
  </si>
  <si>
    <t>LSU Agricultural Center</t>
  </si>
  <si>
    <t>Southern University - Agricultural &amp; Mechanical College</t>
  </si>
  <si>
    <t>G09</t>
  </si>
  <si>
    <t>Pari-Mutuel</t>
  </si>
  <si>
    <t>Pari-Mutuel = Pari-Mutuel Live Racing Gaming Control Fund (G09)</t>
  </si>
  <si>
    <t>E55</t>
  </si>
  <si>
    <t>Cybersecurity Talent Initiative</t>
  </si>
  <si>
    <t>Cyberscurity Talent Initiative (E55)</t>
  </si>
  <si>
    <r>
      <t>IAT Expenditures</t>
    </r>
    <r>
      <rPr>
        <b/>
        <sz val="10"/>
        <color theme="1"/>
        <rFont val="Arial"/>
        <family val="2"/>
      </rPr>
      <t xml:space="preserve"> (Interagency Transfers Line Item) Statewide Costs:</t>
    </r>
  </si>
  <si>
    <r>
      <rPr>
        <b/>
        <u/>
        <sz val="10"/>
        <color theme="1"/>
        <rFont val="Arial"/>
        <family val="2"/>
      </rPr>
      <t>Checking:</t>
    </r>
    <r>
      <rPr>
        <b/>
        <sz val="10"/>
        <color theme="1"/>
        <rFont val="Arial"/>
        <family val="2"/>
      </rPr>
      <t xml:space="preserve"> </t>
    </r>
    <r>
      <rPr>
        <sz val="10"/>
        <color theme="1"/>
        <rFont val="Arial"/>
        <family val="2"/>
      </rPr>
      <t>The third tab (TBRD Adj) is the check to ensure that data is entered correctly  – therefore, the Total Expenditure line must equal $0 for each Means of Financing.</t>
    </r>
  </si>
  <si>
    <r>
      <rPr>
        <b/>
        <u/>
        <sz val="10"/>
        <color theme="1"/>
        <rFont val="Arial"/>
        <family val="2"/>
      </rPr>
      <t>SELF:</t>
    </r>
    <r>
      <rPr>
        <sz val="10"/>
        <color theme="1"/>
        <rFont val="Arial"/>
        <family val="2"/>
      </rPr>
      <t xml:space="preserve"> </t>
    </r>
  </si>
  <si>
    <t>Education Excellence Fund:</t>
  </si>
  <si>
    <r>
      <t xml:space="preserve">SELF funds can </t>
    </r>
    <r>
      <rPr>
        <b/>
        <u/>
        <sz val="10"/>
        <color theme="1"/>
        <rFont val="Arial"/>
        <family val="2"/>
      </rPr>
      <t>only</t>
    </r>
    <r>
      <rPr>
        <sz val="10"/>
        <color theme="1"/>
        <rFont val="Arial"/>
        <family val="2"/>
      </rPr>
      <t xml:space="preserve"> be distributed to Salaries and Related Benefits.</t>
    </r>
  </si>
  <si>
    <r>
      <t xml:space="preserve">EEF funds are </t>
    </r>
    <r>
      <rPr>
        <u/>
        <sz val="10"/>
        <color theme="1"/>
        <rFont val="Arial"/>
        <family val="2"/>
      </rPr>
      <t>not</t>
    </r>
    <r>
      <rPr>
        <sz val="10"/>
        <color theme="1"/>
        <rFont val="Arial"/>
        <family val="2"/>
      </rPr>
      <t xml:space="preserve"> to be distributed within Personal Services or Major Repairs, nor are they used to supplant State General Fund (Direct).</t>
    </r>
  </si>
  <si>
    <t xml:space="preserve">Please note, the worksheets should include NO decimals! The amounts must be truncated accordingly. </t>
  </si>
  <si>
    <t>4) If you are transferring funds to another state agency that will receive the funds in an off-budget account (i.e. system office fees), then the funding is placed in Other Charges. </t>
  </si>
  <si>
    <t>WISE = Workforce and Innovation for a Stronger Economy Fund (W45)</t>
  </si>
  <si>
    <t>W45</t>
  </si>
  <si>
    <r>
      <t xml:space="preserve">You must place your Statewides, such as Risk Management (ORM), Civil Service &amp; CPTP, Legislative Auditor, and Office of Technology Services (OTS), in the IAT expenditures row and </t>
    </r>
    <r>
      <rPr>
        <i/>
        <u/>
        <sz val="10"/>
        <color theme="1"/>
        <rFont val="Arial"/>
        <family val="2"/>
      </rPr>
      <t>not</t>
    </r>
    <r>
      <rPr>
        <sz val="10"/>
        <color theme="1"/>
        <rFont val="Arial"/>
        <family val="2"/>
      </rPr>
      <t xml:space="preserve"> Operating Services (</t>
    </r>
    <r>
      <rPr>
        <u/>
        <sz val="10"/>
        <color theme="1"/>
        <rFont val="Arial"/>
        <family val="2"/>
      </rPr>
      <t>or any other row</t>
    </r>
    <r>
      <rPr>
        <sz val="10"/>
        <color theme="1"/>
        <rFont val="Arial"/>
        <family val="2"/>
      </rPr>
      <t xml:space="preserve">). Refer to the file with your System’s statewide information to note what costs </t>
    </r>
    <r>
      <rPr>
        <i/>
        <u/>
        <sz val="10"/>
        <color theme="1"/>
        <rFont val="Arial"/>
        <family val="2"/>
      </rPr>
      <t>must</t>
    </r>
    <r>
      <rPr>
        <sz val="10"/>
        <color theme="1"/>
        <rFont val="Arial"/>
        <family val="2"/>
      </rPr>
      <t xml:space="preserve"> appear in the Interagency Transfers budget expenditure line item of the BOR 16. Included in the Statewides' spreadsheet are: Civil Service &amp; CPTP, Legislative Auditor, Office of Risk Management (ORM), Capitol Park Security, Rent, State Uniform Payroll (UPS), Office of Technology Services (OTS), Office of State Procurement (OSP), Maintenance, Treasury, and Capitol Police. 
Note that </t>
    </r>
    <r>
      <rPr>
        <b/>
        <u/>
        <sz val="10"/>
        <color theme="1"/>
        <rFont val="Arial"/>
        <family val="2"/>
      </rPr>
      <t>all</t>
    </r>
    <r>
      <rPr>
        <sz val="10"/>
        <color theme="1"/>
        <rFont val="Arial"/>
        <family val="2"/>
      </rPr>
      <t xml:space="preserve"> are only listed in State General Fund (Direct). Your System can choose to spread additional funding for Statewide adjustments, but what is provided in the file </t>
    </r>
    <r>
      <rPr>
        <b/>
        <i/>
        <u/>
        <sz val="10"/>
        <color theme="1"/>
        <rFont val="Arial"/>
        <family val="2"/>
      </rPr>
      <t>cannot</t>
    </r>
    <r>
      <rPr>
        <sz val="10"/>
        <color theme="1"/>
        <rFont val="Arial"/>
        <family val="2"/>
      </rPr>
      <t xml:space="preserve"> decrease.</t>
    </r>
  </si>
  <si>
    <t>E56</t>
  </si>
  <si>
    <t>E57</t>
  </si>
  <si>
    <t>E58</t>
  </si>
  <si>
    <t>E59</t>
  </si>
  <si>
    <t>H.E.R.O. Fund</t>
  </si>
  <si>
    <t>Geaux Teach</t>
  </si>
  <si>
    <t>M.J. Foster</t>
  </si>
  <si>
    <t>H.E.R.O. Fund = Health Care Employment Reinvestment Opportunity (H.E.R.O.) Fund (E56)</t>
  </si>
  <si>
    <t>Power-Based</t>
  </si>
  <si>
    <t>Power-Based = Power-Based Fund (E57)</t>
  </si>
  <si>
    <t>M.J. Foster = M.J. Foster Promise Program Fund (E58)</t>
  </si>
  <si>
    <t>Geaux Teach = Geaux Teach Fund (E59)</t>
  </si>
  <si>
    <r>
      <t xml:space="preserve">Please return these completed forms to </t>
    </r>
    <r>
      <rPr>
        <b/>
        <u/>
        <sz val="10"/>
        <color theme="1"/>
        <rFont val="Arial"/>
        <family val="2"/>
      </rPr>
      <t>BOTH</t>
    </r>
    <r>
      <rPr>
        <sz val="10"/>
        <color theme="1"/>
        <rFont val="Arial"/>
        <family val="2"/>
      </rPr>
      <t xml:space="preserve"> your OPB analyst and the Board of Regents, no later than</t>
    </r>
    <r>
      <rPr>
        <b/>
        <sz val="10"/>
        <color theme="1"/>
        <rFont val="Arial"/>
        <family val="2"/>
      </rPr>
      <t xml:space="preserve"> </t>
    </r>
    <r>
      <rPr>
        <b/>
        <sz val="10"/>
        <color rgb="FFFF0000"/>
        <rFont val="Arial"/>
        <family val="2"/>
      </rPr>
      <t>August</t>
    </r>
    <r>
      <rPr>
        <b/>
        <sz val="11"/>
        <color rgb="FFFF0000"/>
        <rFont val="Arial"/>
        <family val="2"/>
      </rPr>
      <t xml:space="preserve"> 15, 2023</t>
    </r>
    <r>
      <rPr>
        <sz val="10"/>
        <color rgb="FFFF0000"/>
        <rFont val="Arial"/>
        <family val="2"/>
      </rPr>
      <t>.</t>
    </r>
  </si>
  <si>
    <t>FISCAL YEAR 2023-2024 APPROPRIATED BUDGET BY EXPENDITURE BY MEANS OF 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</si>
</sst>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quot;$&quot;#,##0"/>
  </numFmts>
  <fonts count="25"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9"/>
      <color indexed="81"/>
      <name val="Tahoma"/>
      <family val="2"/>
    </font>
    <font>
      <sz val="9"/>
      <color indexed="81"/>
      <name val="Tahoma"/>
      <family val="2"/>
    </font>
    <font>
      <sz val="14"/>
      <name val="Times New Roman"/>
      <family val="1"/>
    </font>
    <font>
      <sz val="16"/>
      <name val="Times New Roman"/>
      <family val="1"/>
    </font>
    <font>
      <sz val="16"/>
      <name val="Arial"/>
      <family val="2"/>
    </font>
    <font>
      <sz val="10"/>
      <color theme="1"/>
      <name val="Arial"/>
      <family val="2"/>
    </font>
    <font>
      <b/>
      <sz val="12"/>
      <color theme="1"/>
      <name val="Arial"/>
      <family val="2"/>
    </font>
    <font>
      <b/>
      <sz val="11"/>
      <color theme="1"/>
      <name val="Arial"/>
      <family val="2"/>
    </font>
    <font>
      <b/>
      <u/>
      <sz val="10"/>
      <color theme="1"/>
      <name val="Arial"/>
      <family val="2"/>
    </font>
    <font>
      <b/>
      <sz val="11"/>
      <color rgb="FFFF0000"/>
      <name val="Arial"/>
      <family val="2"/>
    </font>
    <font>
      <sz val="10"/>
      <color rgb="FFFF0000"/>
      <name val="Arial"/>
      <family val="2"/>
    </font>
    <font>
      <b/>
      <sz val="10"/>
      <color theme="1"/>
      <name val="Arial"/>
      <family val="2"/>
    </font>
    <font>
      <i/>
      <u/>
      <sz val="10"/>
      <color theme="1"/>
      <name val="Arial"/>
      <family val="2"/>
    </font>
    <font>
      <b/>
      <i/>
      <u/>
      <sz val="10"/>
      <color theme="1"/>
      <name val="Arial"/>
      <family val="2"/>
    </font>
    <font>
      <b/>
      <sz val="11"/>
      <color theme="1"/>
      <name val="Calibri"/>
      <family val="2"/>
    </font>
    <font>
      <b/>
      <sz val="10"/>
      <color rgb="FFFF0000"/>
      <name val="Arial"/>
      <family val="2"/>
    </font>
    <font>
      <u/>
      <sz val="10"/>
      <color theme="1"/>
      <name val="Arial"/>
      <family val="2"/>
    </font>
  </fonts>
  <fills count="5">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78">
    <xf numFmtId="0" fontId="0" fillId="0" borderId="0" xfId="0"/>
    <xf numFmtId="164" fontId="6" fillId="0" borderId="0" xfId="0" applyNumberFormat="1" applyFont="1"/>
    <xf numFmtId="164" fontId="0" fillId="0" borderId="0" xfId="0" applyNumberFormat="1"/>
    <xf numFmtId="164" fontId="0" fillId="0" borderId="0" xfId="0" applyNumberFormat="1" applyBorder="1" applyAlignment="1">
      <alignment horizontal="center"/>
    </xf>
    <xf numFmtId="6" fontId="0" fillId="0" borderId="1" xfId="0" applyNumberFormat="1" applyBorder="1"/>
    <xf numFmtId="6" fontId="0" fillId="0" borderId="1" xfId="0" applyNumberFormat="1" applyBorder="1" applyAlignment="1">
      <alignment horizontal="center"/>
    </xf>
    <xf numFmtId="6" fontId="0" fillId="0" borderId="2" xfId="0" applyNumberFormat="1" applyBorder="1"/>
    <xf numFmtId="6" fontId="0" fillId="0" borderId="2" xfId="0" applyNumberFormat="1" applyBorder="1" applyAlignment="1">
      <alignment horizontal="center"/>
    </xf>
    <xf numFmtId="6" fontId="0" fillId="0" borderId="3" xfId="0" applyNumberFormat="1" applyBorder="1"/>
    <xf numFmtId="6" fontId="6" fillId="0" borderId="3" xfId="0" applyNumberFormat="1" applyFont="1" applyBorder="1" applyAlignment="1">
      <alignment horizontal="center"/>
    </xf>
    <xf numFmtId="164" fontId="6" fillId="0" borderId="3" xfId="0" applyNumberFormat="1" applyFont="1" applyBorder="1" applyAlignment="1">
      <alignment horizontal="center" wrapText="1"/>
    </xf>
    <xf numFmtId="6" fontId="0" fillId="0" borderId="4" xfId="0" applyNumberFormat="1" applyBorder="1"/>
    <xf numFmtId="6" fontId="0" fillId="2" borderId="4" xfId="0" applyNumberFormat="1" applyFill="1" applyBorder="1"/>
    <xf numFmtId="6" fontId="0" fillId="3" borderId="4" xfId="0" applyNumberFormat="1" applyFill="1" applyBorder="1"/>
    <xf numFmtId="38" fontId="0" fillId="0" borderId="4" xfId="0" applyNumberFormat="1" applyBorder="1"/>
    <xf numFmtId="38" fontId="0" fillId="2" borderId="4" xfId="0" applyNumberFormat="1" applyFill="1" applyBorder="1"/>
    <xf numFmtId="164" fontId="6" fillId="0" borderId="3" xfId="0" quotePrefix="1" applyNumberFormat="1" applyFont="1" applyBorder="1" applyAlignment="1">
      <alignment horizontal="center" wrapText="1"/>
    </xf>
    <xf numFmtId="164" fontId="0" fillId="0" borderId="0" xfId="0" applyNumberFormat="1" applyProtection="1"/>
    <xf numFmtId="164" fontId="7" fillId="0" borderId="0" xfId="0" applyNumberFormat="1" applyFont="1"/>
    <xf numFmtId="6" fontId="0" fillId="0" borderId="4" xfId="0" applyNumberFormat="1" applyBorder="1" applyProtection="1">
      <protection locked="0"/>
    </xf>
    <xf numFmtId="38" fontId="0" fillId="0" borderId="4" xfId="0" applyNumberFormat="1" applyBorder="1" applyProtection="1">
      <protection locked="0"/>
    </xf>
    <xf numFmtId="164" fontId="7" fillId="0" borderId="0" xfId="0" applyNumberFormat="1" applyFont="1" applyFill="1"/>
    <xf numFmtId="6" fontId="0" fillId="0" borderId="0" xfId="0" applyNumberFormat="1" applyFill="1" applyBorder="1" applyAlignment="1" applyProtection="1">
      <alignment horizontal="left"/>
    </xf>
    <xf numFmtId="6" fontId="0" fillId="0" borderId="0" xfId="0" quotePrefix="1" applyNumberFormat="1" applyFill="1" applyProtection="1"/>
    <xf numFmtId="164" fontId="0" fillId="0" borderId="0" xfId="0" applyNumberFormat="1" applyFill="1" applyProtection="1"/>
    <xf numFmtId="6" fontId="0" fillId="0" borderId="0" xfId="0" applyNumberFormat="1" applyFill="1" applyProtection="1"/>
    <xf numFmtId="164" fontId="0" fillId="0" borderId="0" xfId="0" quotePrefix="1" applyNumberFormat="1" applyFill="1"/>
    <xf numFmtId="164" fontId="0" fillId="0" borderId="0" xfId="0" applyNumberFormat="1" applyFill="1"/>
    <xf numFmtId="0" fontId="0" fillId="0" borderId="0" xfId="0" applyFill="1"/>
    <xf numFmtId="6" fontId="0" fillId="0" borderId="4" xfId="0" applyNumberFormat="1" applyBorder="1" applyProtection="1"/>
    <xf numFmtId="6" fontId="0" fillId="2" borderId="4" xfId="0" applyNumberFormat="1" applyFill="1" applyBorder="1" applyProtection="1"/>
    <xf numFmtId="6" fontId="0" fillId="3" borderId="4" xfId="0" applyNumberFormat="1" applyFill="1" applyBorder="1" applyProtection="1"/>
    <xf numFmtId="38" fontId="0" fillId="0" borderId="4" xfId="0" applyNumberFormat="1" applyBorder="1" applyProtection="1"/>
    <xf numFmtId="164" fontId="0" fillId="4" borderId="0" xfId="0" applyNumberFormat="1" applyFill="1"/>
    <xf numFmtId="0" fontId="0" fillId="0" borderId="0" xfId="0" quotePrefix="1" applyAlignment="1">
      <alignment horizontal="left"/>
    </xf>
    <xf numFmtId="0" fontId="10" fillId="0" borderId="4" xfId="0" applyFont="1" applyBorder="1"/>
    <xf numFmtId="0" fontId="10" fillId="0" borderId="5" xfId="0" applyFont="1" applyBorder="1"/>
    <xf numFmtId="0" fontId="10" fillId="0" borderId="6" xfId="0" applyFont="1" applyBorder="1"/>
    <xf numFmtId="0" fontId="0" fillId="0" borderId="6" xfId="0" applyBorder="1"/>
    <xf numFmtId="0" fontId="0" fillId="0" borderId="7" xfId="0" applyBorder="1"/>
    <xf numFmtId="0" fontId="10" fillId="4" borderId="8" xfId="0" applyFont="1" applyFill="1" applyBorder="1"/>
    <xf numFmtId="0" fontId="10" fillId="4" borderId="0" xfId="0" applyFont="1" applyFill="1" applyBorder="1"/>
    <xf numFmtId="0" fontId="0" fillId="4" borderId="0" xfId="0" applyFill="1" applyBorder="1"/>
    <xf numFmtId="0" fontId="0" fillId="4" borderId="9" xfId="0" applyFill="1" applyBorder="1"/>
    <xf numFmtId="0" fontId="10" fillId="0" borderId="4" xfId="0" quotePrefix="1" applyFont="1" applyBorder="1" applyAlignment="1">
      <alignment horizontal="left"/>
    </xf>
    <xf numFmtId="0" fontId="11" fillId="0" borderId="4" xfId="0" applyFont="1" applyBorder="1"/>
    <xf numFmtId="0" fontId="11" fillId="0" borderId="5" xfId="0" applyFont="1" applyBorder="1"/>
    <xf numFmtId="0" fontId="11" fillId="0" borderId="6" xfId="0" applyFont="1" applyBorder="1"/>
    <xf numFmtId="0" fontId="12" fillId="0" borderId="6" xfId="0" applyFont="1" applyBorder="1"/>
    <xf numFmtId="0" fontId="7" fillId="0" borderId="7" xfId="0" applyFont="1" applyBorder="1"/>
    <xf numFmtId="0" fontId="11" fillId="0" borderId="5" xfId="0" quotePrefix="1" applyFont="1" applyBorder="1" applyAlignment="1">
      <alignment horizontal="left"/>
    </xf>
    <xf numFmtId="0" fontId="11" fillId="0" borderId="4" xfId="0" quotePrefix="1" applyFont="1" applyBorder="1" applyAlignment="1">
      <alignment horizontal="left"/>
    </xf>
    <xf numFmtId="0" fontId="11" fillId="0" borderId="5" xfId="0" applyFont="1" applyBorder="1" applyAlignment="1">
      <alignment horizontal="left"/>
    </xf>
    <xf numFmtId="0" fontId="11" fillId="0" borderId="4" xfId="0" applyFont="1" applyFill="1" applyBorder="1"/>
    <xf numFmtId="0" fontId="11" fillId="0" borderId="5" xfId="0" applyFont="1" applyFill="1" applyBorder="1"/>
    <xf numFmtId="0" fontId="11" fillId="0" borderId="6" xfId="0" applyFont="1" applyFill="1" applyBorder="1"/>
    <xf numFmtId="0" fontId="12" fillId="0" borderId="6" xfId="0" applyFont="1" applyFill="1" applyBorder="1"/>
    <xf numFmtId="0" fontId="7" fillId="0" borderId="7" xfId="0" applyFont="1" applyFill="1" applyBorder="1"/>
    <xf numFmtId="0" fontId="22" fillId="0" borderId="0" xfId="0" applyFont="1" applyAlignment="1">
      <alignment vertical="center"/>
    </xf>
    <xf numFmtId="6" fontId="0" fillId="0" borderId="3" xfId="0" applyNumberFormat="1" applyBorder="1" applyAlignment="1">
      <alignment horizontal="center" vertical="top"/>
    </xf>
    <xf numFmtId="6" fontId="0" fillId="0" borderId="9" xfId="0" applyNumberFormat="1" applyBorder="1" applyAlignment="1">
      <alignment horizontal="center"/>
    </xf>
    <xf numFmtId="6" fontId="0" fillId="0" borderId="10" xfId="0" applyNumberFormat="1" applyBorder="1" applyAlignment="1">
      <alignment horizontal="center"/>
    </xf>
    <xf numFmtId="0" fontId="0" fillId="0" borderId="11" xfId="0" applyBorder="1"/>
    <xf numFmtId="0" fontId="0" fillId="0" borderId="3" xfId="0" applyBorder="1"/>
    <xf numFmtId="0" fontId="13" fillId="0" borderId="0" xfId="5" applyFont="1" applyAlignment="1">
      <alignment horizontal="left" vertical="top"/>
    </xf>
    <xf numFmtId="0" fontId="15" fillId="0" borderId="0" xfId="5" applyFont="1" applyAlignment="1">
      <alignment horizontal="left" vertical="top"/>
    </xf>
    <xf numFmtId="0" fontId="13" fillId="0" borderId="0" xfId="5" applyFont="1" applyAlignment="1">
      <alignment horizontal="left" vertical="top" wrapText="1"/>
    </xf>
    <xf numFmtId="0" fontId="19" fillId="0" borderId="0" xfId="5" applyFont="1" applyAlignment="1">
      <alignment horizontal="left" vertical="top"/>
    </xf>
    <xf numFmtId="0" fontId="0" fillId="0" borderId="0" xfId="5" applyFont="1" applyAlignment="1">
      <alignment horizontal="left" vertical="top"/>
    </xf>
    <xf numFmtId="0" fontId="16" fillId="0" borderId="0" xfId="5" applyFont="1" applyAlignment="1">
      <alignment horizontal="left" vertical="top"/>
    </xf>
    <xf numFmtId="0" fontId="0" fillId="0" borderId="0" xfId="5" applyFont="1" applyAlignment="1">
      <alignment horizontal="left" vertical="top"/>
    </xf>
    <xf numFmtId="0" fontId="13" fillId="0" borderId="0" xfId="5" applyFont="1" applyAlignment="1">
      <alignment horizontal="left" vertical="top"/>
    </xf>
    <xf numFmtId="0" fontId="0" fillId="0" borderId="0" xfId="5" applyFont="1" applyAlignment="1">
      <alignment horizontal="left" vertical="top" wrapText="1"/>
    </xf>
    <xf numFmtId="0" fontId="13" fillId="0" borderId="0" xfId="5" applyFont="1" applyAlignment="1">
      <alignment horizontal="left" vertical="top" wrapText="1"/>
    </xf>
    <xf numFmtId="0" fontId="16" fillId="0" borderId="0" xfId="5" applyFont="1" applyAlignment="1">
      <alignment horizontal="left" vertical="top"/>
    </xf>
    <xf numFmtId="0" fontId="14" fillId="0" borderId="0" xfId="5" applyFont="1" applyAlignment="1">
      <alignment horizontal="left" vertical="top"/>
    </xf>
    <xf numFmtId="0" fontId="0" fillId="4" borderId="0" xfId="5" applyFont="1" applyFill="1" applyAlignment="1">
      <alignment horizontal="left" vertical="top" wrapText="1"/>
    </xf>
    <xf numFmtId="0" fontId="23" fillId="0" borderId="0" xfId="5" applyFont="1" applyAlignment="1">
      <alignment horizontal="left" vertical="top" wrapText="1"/>
    </xf>
  </cellXfs>
  <cellStyles count="6">
    <cellStyle name="Normal" xfId="0" builtinId="0"/>
    <cellStyle name="Normal 2" xfId="1"/>
    <cellStyle name="Normal 3" xfId="2"/>
    <cellStyle name="Normal 3 2" xfId="3"/>
    <cellStyle name="Normal 3 2 2" xfId="4"/>
    <cellStyle name="Normal 3 2 2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view="pageBreakPreview" zoomScaleNormal="100" zoomScaleSheetLayoutView="100" workbookViewId="0">
      <selection activeCell="A9" sqref="A9:I9"/>
    </sheetView>
  </sheetViews>
  <sheetFormatPr defaultColWidth="9.140625" defaultRowHeight="12.75" x14ac:dyDescent="0.2"/>
  <cols>
    <col min="1" max="8" width="9.28515625" style="64" customWidth="1"/>
    <col min="9" max="9" width="14.42578125" style="64" customWidth="1"/>
    <col min="10" max="16384" width="9.140625" style="64"/>
  </cols>
  <sheetData>
    <row r="1" spans="1:13" ht="15.75" x14ac:dyDescent="0.2">
      <c r="A1" s="75" t="s">
        <v>147</v>
      </c>
      <c r="B1" s="75"/>
      <c r="C1" s="75"/>
      <c r="D1" s="75"/>
      <c r="E1" s="75"/>
      <c r="F1" s="75"/>
      <c r="G1" s="75"/>
      <c r="H1" s="75"/>
      <c r="I1" s="75"/>
    </row>
    <row r="2" spans="1:13" ht="15" x14ac:dyDescent="0.2">
      <c r="A2" s="65"/>
    </row>
    <row r="3" spans="1:13" ht="27" customHeight="1" x14ac:dyDescent="0.2">
      <c r="A3" s="76" t="s">
        <v>236</v>
      </c>
      <c r="B3" s="76"/>
      <c r="C3" s="76"/>
      <c r="D3" s="76"/>
      <c r="E3" s="76"/>
      <c r="F3" s="76"/>
      <c r="G3" s="76"/>
      <c r="H3" s="76"/>
      <c r="I3" s="76"/>
    </row>
    <row r="5" spans="1:13" x14ac:dyDescent="0.2">
      <c r="A5" s="77" t="s">
        <v>219</v>
      </c>
      <c r="B5" s="77"/>
      <c r="C5" s="77"/>
      <c r="D5" s="77"/>
      <c r="E5" s="77"/>
      <c r="F5" s="77"/>
      <c r="G5" s="77"/>
      <c r="H5" s="77"/>
      <c r="I5" s="77"/>
    </row>
    <row r="6" spans="1:13" x14ac:dyDescent="0.2">
      <c r="A6" s="77"/>
      <c r="B6" s="77"/>
      <c r="C6" s="77"/>
      <c r="D6" s="77"/>
      <c r="E6" s="77"/>
      <c r="F6" s="77"/>
      <c r="G6" s="77"/>
      <c r="H6" s="77"/>
      <c r="I6" s="77"/>
    </row>
    <row r="8" spans="1:13" ht="13.9" customHeight="1" x14ac:dyDescent="0.2">
      <c r="A8" s="74" t="s">
        <v>213</v>
      </c>
      <c r="B8" s="74"/>
      <c r="C8" s="74"/>
      <c r="D8" s="74"/>
      <c r="E8" s="74"/>
      <c r="F8" s="74"/>
      <c r="G8" s="74"/>
      <c r="H8" s="74"/>
      <c r="I8" s="74"/>
      <c r="J8" s="66"/>
      <c r="K8" s="66"/>
      <c r="L8" s="66"/>
      <c r="M8" s="66"/>
    </row>
    <row r="9" spans="1:13" ht="167.45" customHeight="1" x14ac:dyDescent="0.2">
      <c r="A9" s="72" t="s">
        <v>223</v>
      </c>
      <c r="B9" s="72"/>
      <c r="C9" s="72"/>
      <c r="D9" s="72"/>
      <c r="E9" s="72"/>
      <c r="F9" s="72"/>
      <c r="G9" s="72"/>
      <c r="H9" s="72"/>
      <c r="I9" s="72"/>
      <c r="J9" s="66"/>
      <c r="K9" s="66"/>
      <c r="L9" s="66"/>
      <c r="M9" s="66"/>
    </row>
    <row r="10" spans="1:13" x14ac:dyDescent="0.2">
      <c r="A10" s="66"/>
      <c r="B10" s="66"/>
      <c r="C10" s="66"/>
      <c r="D10" s="66"/>
      <c r="E10" s="66"/>
      <c r="F10" s="66"/>
      <c r="G10" s="66"/>
      <c r="H10" s="66"/>
      <c r="I10" s="66"/>
    </row>
    <row r="12" spans="1:13" ht="13.9" customHeight="1" x14ac:dyDescent="0.2">
      <c r="A12" s="74" t="s">
        <v>148</v>
      </c>
      <c r="B12" s="74"/>
      <c r="C12" s="74"/>
      <c r="D12" s="74"/>
      <c r="E12" s="74"/>
      <c r="F12" s="74"/>
      <c r="G12" s="74"/>
      <c r="H12" s="74"/>
      <c r="I12" s="74"/>
    </row>
    <row r="13" spans="1:13" ht="27" customHeight="1" x14ac:dyDescent="0.2">
      <c r="A13" s="73" t="s">
        <v>149</v>
      </c>
      <c r="B13" s="73"/>
      <c r="C13" s="73"/>
      <c r="D13" s="73"/>
      <c r="E13" s="73"/>
      <c r="F13" s="73"/>
      <c r="G13" s="73"/>
      <c r="H13" s="73"/>
      <c r="I13" s="73"/>
    </row>
    <row r="14" spans="1:13" ht="27" customHeight="1" x14ac:dyDescent="0.2">
      <c r="A14" s="72" t="s">
        <v>150</v>
      </c>
      <c r="B14" s="73"/>
      <c r="C14" s="73"/>
      <c r="D14" s="73"/>
      <c r="E14" s="73"/>
      <c r="F14" s="73"/>
      <c r="G14" s="73"/>
      <c r="H14" s="73"/>
      <c r="I14" s="73"/>
    </row>
    <row r="15" spans="1:13" ht="27" customHeight="1" x14ac:dyDescent="0.2">
      <c r="A15" s="73" t="s">
        <v>151</v>
      </c>
      <c r="B15" s="73"/>
      <c r="C15" s="73"/>
      <c r="D15" s="73"/>
      <c r="E15" s="73"/>
      <c r="F15" s="73"/>
      <c r="G15" s="73"/>
      <c r="H15" s="73"/>
      <c r="I15" s="73"/>
    </row>
    <row r="16" spans="1:13" ht="27" customHeight="1" x14ac:dyDescent="0.2">
      <c r="A16" s="73" t="s">
        <v>152</v>
      </c>
      <c r="B16" s="73"/>
      <c r="C16" s="73"/>
      <c r="D16" s="73"/>
      <c r="E16" s="73"/>
      <c r="F16" s="73"/>
      <c r="G16" s="73"/>
      <c r="H16" s="73"/>
      <c r="I16" s="73"/>
      <c r="J16" s="66"/>
      <c r="K16" s="66"/>
      <c r="L16" s="66"/>
      <c r="M16" s="66"/>
    </row>
    <row r="17" spans="1:9" ht="27" customHeight="1" x14ac:dyDescent="0.2">
      <c r="A17" s="72" t="s">
        <v>220</v>
      </c>
      <c r="B17" s="73"/>
      <c r="C17" s="73"/>
      <c r="D17" s="73"/>
      <c r="E17" s="73"/>
      <c r="F17" s="73"/>
      <c r="G17" s="73"/>
      <c r="H17" s="73"/>
      <c r="I17" s="73"/>
    </row>
    <row r="18" spans="1:9" ht="13.15" customHeight="1" x14ac:dyDescent="0.2">
      <c r="A18" s="70" t="s">
        <v>202</v>
      </c>
      <c r="B18" s="71"/>
      <c r="C18" s="71"/>
      <c r="D18" s="71"/>
      <c r="E18" s="71"/>
      <c r="F18" s="71"/>
      <c r="G18" s="71"/>
      <c r="H18" s="71"/>
      <c r="I18" s="71"/>
    </row>
    <row r="19" spans="1:9" x14ac:dyDescent="0.2">
      <c r="A19" s="67"/>
    </row>
    <row r="20" spans="1:9" ht="13.9" customHeight="1" x14ac:dyDescent="0.2">
      <c r="A20" s="70" t="s">
        <v>215</v>
      </c>
      <c r="B20" s="71"/>
      <c r="C20" s="71"/>
      <c r="D20" s="71"/>
      <c r="E20" s="71"/>
      <c r="F20" s="71"/>
      <c r="G20" s="71"/>
      <c r="H20" s="71"/>
      <c r="I20" s="71"/>
    </row>
    <row r="21" spans="1:9" ht="13.15" customHeight="1" x14ac:dyDescent="0.2">
      <c r="A21" s="70" t="s">
        <v>217</v>
      </c>
      <c r="B21" s="70"/>
      <c r="C21" s="70"/>
      <c r="D21" s="70"/>
      <c r="E21" s="70"/>
      <c r="F21" s="70"/>
      <c r="G21" s="70"/>
      <c r="H21" s="70"/>
      <c r="I21" s="70"/>
    </row>
    <row r="22" spans="1:9" x14ac:dyDescent="0.2">
      <c r="A22" s="68"/>
      <c r="B22" s="68"/>
      <c r="C22" s="68"/>
      <c r="D22" s="68"/>
      <c r="E22" s="68"/>
      <c r="F22" s="68"/>
      <c r="G22" s="68"/>
      <c r="H22" s="68"/>
      <c r="I22" s="68"/>
    </row>
    <row r="23" spans="1:9" ht="13.9" customHeight="1" x14ac:dyDescent="0.2">
      <c r="A23" s="69" t="s">
        <v>216</v>
      </c>
      <c r="B23" s="68"/>
      <c r="C23" s="68"/>
      <c r="D23" s="68"/>
      <c r="E23" s="68"/>
      <c r="F23" s="68"/>
      <c r="G23" s="68"/>
      <c r="H23" s="68"/>
      <c r="I23" s="68"/>
    </row>
    <row r="24" spans="1:9" ht="27" customHeight="1" x14ac:dyDescent="0.2">
      <c r="A24" s="72" t="s">
        <v>218</v>
      </c>
      <c r="B24" s="72"/>
      <c r="C24" s="72"/>
      <c r="D24" s="72"/>
      <c r="E24" s="72"/>
      <c r="F24" s="72"/>
      <c r="G24" s="72"/>
      <c r="H24" s="72"/>
      <c r="I24" s="72"/>
    </row>
    <row r="25" spans="1:9" x14ac:dyDescent="0.2">
      <c r="A25" s="68"/>
      <c r="B25" s="68"/>
      <c r="C25" s="68"/>
      <c r="D25" s="68"/>
      <c r="E25" s="68"/>
      <c r="F25" s="68"/>
      <c r="G25" s="68"/>
      <c r="H25" s="68"/>
      <c r="I25" s="68"/>
    </row>
    <row r="26" spans="1:9" ht="30" customHeight="1" x14ac:dyDescent="0.2">
      <c r="A26" s="72" t="s">
        <v>214</v>
      </c>
      <c r="B26" s="73"/>
      <c r="C26" s="73"/>
      <c r="D26" s="73"/>
      <c r="E26" s="73"/>
      <c r="F26" s="73"/>
      <c r="G26" s="73"/>
      <c r="H26" s="73"/>
      <c r="I26" s="73"/>
    </row>
    <row r="27" spans="1:9" ht="15" customHeight="1" x14ac:dyDescent="0.2"/>
    <row r="31" spans="1:9" ht="25.5" customHeight="1" x14ac:dyDescent="0.2"/>
  </sheetData>
  <sheetProtection algorithmName="SHA-512" hashValue="lCE/b82JUsoCpGUTBsdamtnK2AEzy9A+uA3LgLvk5phSoG3UwNoFHOWfIQwj+lo6QJDiWY6zaXWvdpV683K8+g==" saltValue="h4p/hj+7Dm7TcDJxVNt6OQ==" spinCount="100000" sheet="1" objects="1" scenarios="1"/>
  <mergeCells count="16">
    <mergeCell ref="A12:I12"/>
    <mergeCell ref="A1:I1"/>
    <mergeCell ref="A3:I3"/>
    <mergeCell ref="A5:I6"/>
    <mergeCell ref="A8:I8"/>
    <mergeCell ref="A9:I9"/>
    <mergeCell ref="A20:I20"/>
    <mergeCell ref="A21:I21"/>
    <mergeCell ref="A24:I24"/>
    <mergeCell ref="A26:I26"/>
    <mergeCell ref="A13:I13"/>
    <mergeCell ref="A14:I14"/>
    <mergeCell ref="A15:I15"/>
    <mergeCell ref="A16:I16"/>
    <mergeCell ref="A17:I17"/>
    <mergeCell ref="A18:I18"/>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G123"/>
  <sheetViews>
    <sheetView view="pageBreakPreview" zoomScaleNormal="100" zoomScaleSheetLayoutView="100" workbookViewId="0">
      <selection activeCell="B11" sqref="B11"/>
    </sheetView>
  </sheetViews>
  <sheetFormatPr defaultRowHeight="12.75" x14ac:dyDescent="0.2"/>
  <cols>
    <col min="1" max="1" width="32.42578125" customWidth="1"/>
    <col min="2" max="2" width="14.7109375" customWidth="1"/>
    <col min="3" max="3" width="14.7109375" hidden="1" customWidth="1"/>
    <col min="4" max="4" width="17.7109375" customWidth="1"/>
    <col min="5" max="7" width="14.7109375" hidden="1" customWidth="1"/>
    <col min="8" max="8" width="14.7109375" customWidth="1"/>
    <col min="9" max="14" width="14.7109375" hidden="1" customWidth="1"/>
    <col min="15" max="15" width="14.7109375" customWidth="1"/>
    <col min="16" max="18" width="14.7109375" hidden="1" customWidth="1"/>
    <col min="19" max="19" width="14.7109375" customWidth="1"/>
    <col min="20" max="32" width="14.7109375" hidden="1" customWidth="1"/>
    <col min="33" max="33" width="14.7109375" customWidth="1"/>
  </cols>
  <sheetData>
    <row r="1" spans="1:33" ht="15" x14ac:dyDescent="0.2">
      <c r="A1" s="58" t="str">
        <f>IFERROR(VLOOKUP(F3,C73:E122,2,FALSE),"Name")</f>
        <v>McNeese State University</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2" t="s">
        <v>237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2" t="s">
        <v>0</v>
      </c>
      <c r="B3" s="2"/>
      <c r="C3" s="2"/>
      <c r="D3" s="2"/>
      <c r="E3" s="2"/>
      <c r="F3" s="33" t="s">
        <v>103</v>
      </c>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v>0</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v>0</v>
      </c>
      <c r="AD10" s="11">
        <v>0</v>
      </c>
      <c r="AE10" s="11">
        <v>0</v>
      </c>
      <c r="AF10" s="11">
        <v>0</v>
      </c>
      <c r="AG10" s="11">
        <f>SUM(B10:AF10)</f>
        <v>0</v>
      </c>
    </row>
    <row r="11" spans="1:33" x14ac:dyDescent="0.2">
      <c r="A11" s="11" t="s">
        <v>23</v>
      </c>
      <c r="B11" s="11">
        <v>0</v>
      </c>
      <c r="C11" s="11">
        <v>0</v>
      </c>
      <c r="D11" s="11">
        <v>0</v>
      </c>
      <c r="E11" s="11">
        <v>0</v>
      </c>
      <c r="F11" s="11">
        <v>0</v>
      </c>
      <c r="G11" s="11">
        <v>0</v>
      </c>
      <c r="H11" s="11">
        <v>0</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f>SUM(B11:AF11)</f>
        <v>0</v>
      </c>
    </row>
    <row r="12" spans="1:33" x14ac:dyDescent="0.2">
      <c r="A12" s="11" t="s">
        <v>24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f>SUM(B12:AF12)</f>
        <v>0</v>
      </c>
    </row>
    <row r="13" spans="1:33" x14ac:dyDescent="0.2">
      <c r="A13" s="11" t="s">
        <v>25</v>
      </c>
      <c r="B13" s="11">
        <f t="shared" ref="B13:AG13" si="0">SUM(B10:B12)</f>
        <v>0</v>
      </c>
      <c r="C13" s="11">
        <f t="shared" si="0"/>
        <v>0</v>
      </c>
      <c r="D13" s="11">
        <f t="shared" si="0"/>
        <v>0</v>
      </c>
      <c r="E13" s="11">
        <f t="shared" ref="E13" si="1">SUM(E10:E12)</f>
        <v>0</v>
      </c>
      <c r="F13" s="11">
        <f t="shared" si="0"/>
        <v>0</v>
      </c>
      <c r="G13" s="11">
        <f t="shared" ref="G13" si="2">SUM(G10:G12)</f>
        <v>0</v>
      </c>
      <c r="H13" s="11">
        <f t="shared" si="0"/>
        <v>0</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0</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v>0</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f>SUM(B15:AF15)</f>
        <v>0</v>
      </c>
    </row>
    <row r="16" spans="1:33" x14ac:dyDescent="0.2">
      <c r="A16" s="11" t="s">
        <v>27</v>
      </c>
      <c r="B16" s="11">
        <v>0</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c r="AG16" s="11">
        <f>SUM(B16:AF16)</f>
        <v>0</v>
      </c>
    </row>
    <row r="17" spans="1:33" x14ac:dyDescent="0.2">
      <c r="A17" s="11" t="s">
        <v>28</v>
      </c>
      <c r="B17" s="11">
        <v>0</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f>SUM(B17:AF17)</f>
        <v>0</v>
      </c>
    </row>
    <row r="18" spans="1:33" x14ac:dyDescent="0.2">
      <c r="A18" s="11" t="s">
        <v>29</v>
      </c>
      <c r="B18" s="11">
        <f t="shared" ref="B18:AG18" si="6">SUM(B15:B17)</f>
        <v>0</v>
      </c>
      <c r="C18" s="11">
        <f t="shared" si="6"/>
        <v>0</v>
      </c>
      <c r="D18" s="11">
        <f t="shared" si="6"/>
        <v>0</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0</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f>SUM(B20:AF20)</f>
        <v>0</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22776387-B25</f>
        <v>18005118</v>
      </c>
      <c r="C23" s="11">
        <v>0</v>
      </c>
      <c r="D23" s="11">
        <v>49389120</v>
      </c>
      <c r="E23" s="11">
        <v>0</v>
      </c>
      <c r="F23" s="11">
        <v>0</v>
      </c>
      <c r="G23" s="11">
        <v>0</v>
      </c>
      <c r="H23" s="11">
        <v>1207647</v>
      </c>
      <c r="I23" s="11">
        <v>0</v>
      </c>
      <c r="J23" s="11">
        <v>0</v>
      </c>
      <c r="K23" s="11">
        <v>0</v>
      </c>
      <c r="L23" s="11">
        <v>0</v>
      </c>
      <c r="M23" s="11">
        <v>0</v>
      </c>
      <c r="N23" s="11">
        <v>0</v>
      </c>
      <c r="O23" s="11">
        <v>343620</v>
      </c>
      <c r="P23" s="11">
        <v>0</v>
      </c>
      <c r="Q23" s="11">
        <v>0</v>
      </c>
      <c r="R23" s="11">
        <v>0</v>
      </c>
      <c r="S23" s="11">
        <v>1870988</v>
      </c>
      <c r="T23" s="11">
        <v>0</v>
      </c>
      <c r="U23" s="11">
        <v>0</v>
      </c>
      <c r="V23" s="11">
        <v>0</v>
      </c>
      <c r="W23" s="11">
        <v>0</v>
      </c>
      <c r="X23" s="11">
        <v>0</v>
      </c>
      <c r="Y23" s="11">
        <v>0</v>
      </c>
      <c r="Z23" s="11">
        <v>0</v>
      </c>
      <c r="AA23" s="11">
        <v>0</v>
      </c>
      <c r="AB23" s="11">
        <v>0</v>
      </c>
      <c r="AC23" s="11">
        <v>0</v>
      </c>
      <c r="AD23" s="11">
        <v>0</v>
      </c>
      <c r="AE23" s="11">
        <v>0</v>
      </c>
      <c r="AF23" s="11">
        <v>0</v>
      </c>
      <c r="AG23" s="11">
        <f>SUM(B23:AF23)</f>
        <v>70816493</v>
      </c>
    </row>
    <row r="24" spans="1:33"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1">
        <v>4771269</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f>SUM(B25:AF25)</f>
        <v>4771269</v>
      </c>
    </row>
    <row r="26" spans="1:33" x14ac:dyDescent="0.2">
      <c r="A26" s="11" t="s">
        <v>35</v>
      </c>
      <c r="B26" s="11">
        <f t="shared" ref="B26:AF26" si="12">SUM(B23:B25)</f>
        <v>22776387</v>
      </c>
      <c r="C26" s="11">
        <f t="shared" si="12"/>
        <v>0</v>
      </c>
      <c r="D26" s="11">
        <f t="shared" si="12"/>
        <v>49389120</v>
      </c>
      <c r="E26" s="11">
        <f t="shared" ref="E26" si="13">SUM(E23:E25)</f>
        <v>0</v>
      </c>
      <c r="F26" s="11">
        <f t="shared" si="12"/>
        <v>0</v>
      </c>
      <c r="G26" s="11">
        <f t="shared" ref="G26" si="14">SUM(G23:G25)</f>
        <v>0</v>
      </c>
      <c r="H26" s="11">
        <f t="shared" si="12"/>
        <v>1207647</v>
      </c>
      <c r="I26" s="11">
        <f t="shared" si="12"/>
        <v>0</v>
      </c>
      <c r="J26" s="11">
        <f t="shared" si="12"/>
        <v>0</v>
      </c>
      <c r="K26" s="11">
        <f t="shared" si="12"/>
        <v>0</v>
      </c>
      <c r="L26" s="11">
        <f t="shared" si="12"/>
        <v>0</v>
      </c>
      <c r="M26" s="11">
        <f t="shared" si="12"/>
        <v>0</v>
      </c>
      <c r="N26" s="11">
        <f t="shared" si="12"/>
        <v>0</v>
      </c>
      <c r="O26" s="11">
        <f t="shared" si="12"/>
        <v>343620</v>
      </c>
      <c r="P26" s="11">
        <f t="shared" si="12"/>
        <v>0</v>
      </c>
      <c r="Q26" s="11">
        <f t="shared" si="12"/>
        <v>0</v>
      </c>
      <c r="R26" s="11">
        <f t="shared" si="12"/>
        <v>0</v>
      </c>
      <c r="S26" s="11">
        <f t="shared" ref="S26:AD26" si="15">SUM(S23:S25)</f>
        <v>1870988</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75587762</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v>0</v>
      </c>
      <c r="C29" s="11">
        <v>0</v>
      </c>
      <c r="D29" s="11">
        <v>0</v>
      </c>
      <c r="E29" s="11">
        <v>0</v>
      </c>
      <c r="F29" s="11">
        <v>0</v>
      </c>
      <c r="G29" s="11">
        <v>0</v>
      </c>
      <c r="H29" s="11">
        <v>0</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f>SUM(B29:AF29)</f>
        <v>0</v>
      </c>
    </row>
    <row r="30" spans="1:33" x14ac:dyDescent="0.2">
      <c r="A30" s="11" t="s">
        <v>38</v>
      </c>
      <c r="B30" s="11">
        <v>0</v>
      </c>
      <c r="C30" s="11">
        <v>0</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f>SUM(B30:AF30)</f>
        <v>0</v>
      </c>
    </row>
    <row r="31" spans="1:33" x14ac:dyDescent="0.2">
      <c r="A31" s="11" t="s">
        <v>39</v>
      </c>
      <c r="B31" s="11">
        <f t="shared" ref="B31:AF31" si="18">SUM(B28:B30)</f>
        <v>0</v>
      </c>
      <c r="C31" s="11">
        <f t="shared" si="18"/>
        <v>0</v>
      </c>
      <c r="D31" s="11">
        <f t="shared" si="18"/>
        <v>0</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0</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22776387</v>
      </c>
      <c r="C33" s="11">
        <f t="shared" ref="C33:AF33" si="24">C31+C26+C20+C18+C13</f>
        <v>0</v>
      </c>
      <c r="D33" s="11">
        <f t="shared" si="24"/>
        <v>49389120</v>
      </c>
      <c r="E33" s="11">
        <f t="shared" ref="E33" si="25">E31+E26+E20+E18+E13</f>
        <v>0</v>
      </c>
      <c r="F33" s="11">
        <f t="shared" si="24"/>
        <v>0</v>
      </c>
      <c r="G33" s="11">
        <f t="shared" ref="G33" si="26">G31+G26+G20+G18+G13</f>
        <v>0</v>
      </c>
      <c r="H33" s="11">
        <f t="shared" si="24"/>
        <v>1207647</v>
      </c>
      <c r="I33" s="11">
        <f t="shared" si="24"/>
        <v>0</v>
      </c>
      <c r="J33" s="11">
        <f t="shared" si="24"/>
        <v>0</v>
      </c>
      <c r="K33" s="11">
        <f t="shared" si="24"/>
        <v>0</v>
      </c>
      <c r="L33" s="11">
        <f t="shared" si="24"/>
        <v>0</v>
      </c>
      <c r="M33" s="11">
        <f t="shared" si="24"/>
        <v>0</v>
      </c>
      <c r="N33" s="11">
        <f t="shared" si="24"/>
        <v>0</v>
      </c>
      <c r="O33" s="11">
        <f t="shared" si="24"/>
        <v>343620</v>
      </c>
      <c r="P33" s="11">
        <f t="shared" si="24"/>
        <v>0</v>
      </c>
      <c r="Q33" s="11">
        <f t="shared" si="24"/>
        <v>0</v>
      </c>
      <c r="R33" s="11">
        <f t="shared" si="24"/>
        <v>0</v>
      </c>
      <c r="S33" s="11">
        <f t="shared" ref="S33:AD33" si="27">S31+S26+S20+S18+S13</f>
        <v>1870988</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75587762</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v>0</v>
      </c>
      <c r="C35" s="14">
        <v>0</v>
      </c>
      <c r="D35" s="14">
        <v>0</v>
      </c>
      <c r="E35" s="14">
        <v>0</v>
      </c>
      <c r="F35" s="14">
        <v>0</v>
      </c>
      <c r="G35" s="14">
        <v>0</v>
      </c>
      <c r="H35" s="14">
        <v>0</v>
      </c>
      <c r="I35" s="14">
        <v>0</v>
      </c>
      <c r="J35" s="14">
        <v>0</v>
      </c>
      <c r="K35" s="14">
        <v>0</v>
      </c>
      <c r="L35" s="14">
        <v>0</v>
      </c>
      <c r="M35" s="14">
        <v>0</v>
      </c>
      <c r="N35" s="14">
        <v>0</v>
      </c>
      <c r="O35" s="14">
        <v>0</v>
      </c>
      <c r="P35" s="14">
        <v>0</v>
      </c>
      <c r="Q35" s="14">
        <v>0</v>
      </c>
      <c r="R35" s="14">
        <v>0</v>
      </c>
      <c r="S35" s="14">
        <v>0</v>
      </c>
      <c r="T35" s="14">
        <v>0</v>
      </c>
      <c r="U35" s="14">
        <v>0</v>
      </c>
      <c r="V35" s="14">
        <v>0</v>
      </c>
      <c r="W35" s="14">
        <v>0</v>
      </c>
      <c r="X35" s="14">
        <v>0</v>
      </c>
      <c r="Y35" s="14">
        <v>0</v>
      </c>
      <c r="Z35" s="14">
        <v>0</v>
      </c>
      <c r="AA35" s="14">
        <v>0</v>
      </c>
      <c r="AB35" s="14">
        <v>0</v>
      </c>
      <c r="AC35" s="14">
        <v>0</v>
      </c>
      <c r="AD35" s="14">
        <v>0</v>
      </c>
      <c r="AE35" s="14">
        <v>0</v>
      </c>
      <c r="AF35" s="14">
        <v>0</v>
      </c>
      <c r="AG35" s="14">
        <f>SUM(B35:AF35)</f>
        <v>0</v>
      </c>
    </row>
    <row r="36" spans="1:33" x14ac:dyDescent="0.2">
      <c r="A36" s="11" t="s">
        <v>42</v>
      </c>
      <c r="B36" s="14">
        <v>0</v>
      </c>
      <c r="C36" s="14">
        <v>0</v>
      </c>
      <c r="D36" s="14">
        <v>0</v>
      </c>
      <c r="E36" s="14">
        <v>0</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9" x14ac:dyDescent="0.2">
      <c r="A65" s="28" t="s">
        <v>234</v>
      </c>
    </row>
    <row r="66" spans="1:9" x14ac:dyDescent="0.2">
      <c r="A66" s="28" t="s">
        <v>235</v>
      </c>
    </row>
    <row r="67" spans="1:9" x14ac:dyDescent="0.2">
      <c r="A67" s="28" t="s">
        <v>181</v>
      </c>
    </row>
    <row r="69" spans="1:9" hidden="1" x14ac:dyDescent="0.2"/>
    <row r="70" spans="1:9" hidden="1" x14ac:dyDescent="0.2"/>
    <row r="71" spans="1:9" hidden="1" x14ac:dyDescent="0.2"/>
    <row r="72" spans="1:9" hidden="1" x14ac:dyDescent="0.2"/>
    <row r="73" spans="1:9" hidden="1" x14ac:dyDescent="0.2">
      <c r="C73" s="34" t="s">
        <v>62</v>
      </c>
      <c r="D73" s="34" t="s">
        <v>62</v>
      </c>
      <c r="E73" s="34" t="s">
        <v>62</v>
      </c>
    </row>
    <row r="74" spans="1:9" hidden="1" x14ac:dyDescent="0.2">
      <c r="C74" s="34" t="s">
        <v>153</v>
      </c>
      <c r="D74" s="34" t="s">
        <v>154</v>
      </c>
      <c r="E74" s="34"/>
    </row>
    <row r="75" spans="1:9" ht="18.75" hidden="1" x14ac:dyDescent="0.3">
      <c r="C75" s="35" t="s">
        <v>66</v>
      </c>
      <c r="D75" s="36" t="s">
        <v>63</v>
      </c>
      <c r="E75" s="37"/>
      <c r="F75" s="37"/>
      <c r="G75" s="37"/>
      <c r="H75" s="38"/>
      <c r="I75" s="39"/>
    </row>
    <row r="76" spans="1:9" ht="18.75" hidden="1" x14ac:dyDescent="0.3">
      <c r="C76" s="35" t="s">
        <v>67</v>
      </c>
      <c r="D76" s="36" t="s">
        <v>64</v>
      </c>
      <c r="E76" s="37"/>
      <c r="F76" s="37"/>
      <c r="G76" s="37"/>
      <c r="H76" s="38"/>
      <c r="I76" s="39"/>
    </row>
    <row r="77" spans="1:9" ht="18.75" hidden="1" x14ac:dyDescent="0.3">
      <c r="C77" s="35" t="s">
        <v>68</v>
      </c>
      <c r="D77" s="36" t="s">
        <v>69</v>
      </c>
      <c r="E77" s="37"/>
      <c r="F77" s="37"/>
      <c r="G77" s="37"/>
      <c r="H77" s="38"/>
      <c r="I77" s="39"/>
    </row>
    <row r="78" spans="1:9" ht="18.75" hidden="1" x14ac:dyDescent="0.3">
      <c r="C78" s="35" t="s">
        <v>70</v>
      </c>
      <c r="D78" s="36" t="s">
        <v>203</v>
      </c>
      <c r="E78" s="37"/>
      <c r="F78" s="37"/>
      <c r="G78" s="37"/>
      <c r="H78" s="38"/>
      <c r="I78" s="39"/>
    </row>
    <row r="79" spans="1:9" ht="18.75" hidden="1" x14ac:dyDescent="0.3">
      <c r="C79" s="40" t="s">
        <v>155</v>
      </c>
      <c r="D79" s="41" t="s">
        <v>156</v>
      </c>
      <c r="E79" s="41"/>
      <c r="F79" s="41"/>
      <c r="G79" s="41"/>
      <c r="H79" s="42"/>
      <c r="I79" s="43"/>
    </row>
    <row r="80" spans="1:9" ht="18.75" hidden="1" x14ac:dyDescent="0.3">
      <c r="C80" s="35" t="s">
        <v>71</v>
      </c>
      <c r="D80" s="36" t="s">
        <v>204</v>
      </c>
      <c r="E80" s="37"/>
      <c r="F80" s="37"/>
      <c r="G80" s="37"/>
      <c r="H80" s="38"/>
      <c r="I80" s="39"/>
    </row>
    <row r="81" spans="3:9" ht="18.75" hidden="1" x14ac:dyDescent="0.3">
      <c r="C81" s="35" t="s">
        <v>72</v>
      </c>
      <c r="D81" s="36" t="s">
        <v>73</v>
      </c>
      <c r="E81" s="37"/>
      <c r="F81" s="37"/>
      <c r="G81" s="37"/>
      <c r="H81" s="38"/>
      <c r="I81" s="39"/>
    </row>
    <row r="82" spans="3:9" ht="18.75" hidden="1" x14ac:dyDescent="0.3">
      <c r="C82" s="35" t="s">
        <v>74</v>
      </c>
      <c r="D82" s="36" t="s">
        <v>75</v>
      </c>
      <c r="E82" s="37"/>
      <c r="F82" s="37"/>
      <c r="G82" s="37"/>
      <c r="H82" s="38"/>
      <c r="I82" s="39"/>
    </row>
    <row r="83" spans="3:9" ht="18.75" hidden="1" x14ac:dyDescent="0.3">
      <c r="C83" s="35" t="s">
        <v>76</v>
      </c>
      <c r="D83" s="36" t="s">
        <v>77</v>
      </c>
      <c r="E83" s="37"/>
      <c r="F83" s="37"/>
      <c r="G83" s="37"/>
      <c r="H83" s="38"/>
      <c r="I83" s="39"/>
    </row>
    <row r="84" spans="3:9" ht="18.75" hidden="1" x14ac:dyDescent="0.3">
      <c r="C84" s="35" t="s">
        <v>78</v>
      </c>
      <c r="D84" s="36" t="s">
        <v>79</v>
      </c>
      <c r="E84" s="37"/>
      <c r="F84" s="37"/>
      <c r="G84" s="37"/>
      <c r="H84" s="38"/>
      <c r="I84" s="39"/>
    </row>
    <row r="85" spans="3:9" ht="18.75" hidden="1" x14ac:dyDescent="0.3">
      <c r="C85" s="35" t="s">
        <v>80</v>
      </c>
      <c r="D85" s="36" t="s">
        <v>81</v>
      </c>
      <c r="E85" s="37"/>
      <c r="F85" s="37"/>
      <c r="G85" s="37"/>
      <c r="H85" s="38"/>
      <c r="I85" s="39"/>
    </row>
    <row r="86" spans="3:9" ht="18.75" hidden="1" x14ac:dyDescent="0.3">
      <c r="C86" s="35" t="s">
        <v>82</v>
      </c>
      <c r="D86" s="36" t="s">
        <v>205</v>
      </c>
      <c r="E86" s="37"/>
      <c r="F86" s="37"/>
      <c r="G86" s="37"/>
      <c r="H86" s="38"/>
      <c r="I86" s="39"/>
    </row>
    <row r="87" spans="3:9" ht="18.75" hidden="1" x14ac:dyDescent="0.3">
      <c r="C87" s="35" t="s">
        <v>83</v>
      </c>
      <c r="D87" s="36" t="s">
        <v>84</v>
      </c>
      <c r="E87" s="37"/>
      <c r="F87" s="37"/>
      <c r="G87" s="37"/>
      <c r="H87" s="38"/>
      <c r="I87" s="39"/>
    </row>
    <row r="88" spans="3:9" ht="18.75" hidden="1" x14ac:dyDescent="0.3">
      <c r="C88" s="40" t="s">
        <v>157</v>
      </c>
      <c r="D88" s="41" t="s">
        <v>158</v>
      </c>
      <c r="E88" s="41"/>
      <c r="F88" s="41"/>
      <c r="G88" s="41"/>
      <c r="H88" s="42"/>
      <c r="I88" s="43"/>
    </row>
    <row r="89" spans="3:9" ht="18.75" hidden="1" x14ac:dyDescent="0.3">
      <c r="C89" s="35" t="s">
        <v>85</v>
      </c>
      <c r="D89" s="36" t="s">
        <v>86</v>
      </c>
      <c r="E89" s="37"/>
      <c r="F89" s="37"/>
      <c r="G89" s="37"/>
      <c r="H89" s="38"/>
      <c r="I89" s="39"/>
    </row>
    <row r="90" spans="3:9" ht="18.75" hidden="1" x14ac:dyDescent="0.3">
      <c r="C90" s="35" t="s">
        <v>87</v>
      </c>
      <c r="D90" s="36" t="s">
        <v>206</v>
      </c>
      <c r="E90" s="37"/>
      <c r="F90" s="37"/>
      <c r="G90" s="37"/>
      <c r="H90" s="38"/>
      <c r="I90" s="39"/>
    </row>
    <row r="91" spans="3:9" ht="18.75" hidden="1" x14ac:dyDescent="0.3">
      <c r="C91" s="35" t="s">
        <v>88</v>
      </c>
      <c r="D91" s="36" t="s">
        <v>89</v>
      </c>
      <c r="E91" s="37"/>
      <c r="F91" s="37"/>
      <c r="G91" s="37"/>
      <c r="H91" s="38"/>
      <c r="I91" s="39"/>
    </row>
    <row r="92" spans="3:9" ht="18.75" hidden="1" x14ac:dyDescent="0.3">
      <c r="C92" s="35" t="s">
        <v>90</v>
      </c>
      <c r="D92" s="36" t="s">
        <v>91</v>
      </c>
      <c r="E92" s="37"/>
      <c r="F92" s="37"/>
      <c r="G92" s="37"/>
      <c r="H92" s="38"/>
      <c r="I92" s="39"/>
    </row>
    <row r="93" spans="3:9" ht="18.75" hidden="1" x14ac:dyDescent="0.3">
      <c r="C93" s="35" t="s">
        <v>92</v>
      </c>
      <c r="D93" s="36" t="s">
        <v>93</v>
      </c>
      <c r="E93" s="37"/>
      <c r="F93" s="37"/>
      <c r="G93" s="37"/>
      <c r="H93" s="38"/>
      <c r="I93" s="39"/>
    </row>
    <row r="94" spans="3:9" ht="18.75" hidden="1" x14ac:dyDescent="0.3">
      <c r="C94" s="35" t="s">
        <v>94</v>
      </c>
      <c r="D94" s="36" t="s">
        <v>95</v>
      </c>
      <c r="E94" s="37"/>
      <c r="F94" s="37"/>
      <c r="G94" s="37"/>
      <c r="H94" s="38"/>
      <c r="I94" s="39"/>
    </row>
    <row r="95" spans="3:9" ht="18.75" hidden="1" x14ac:dyDescent="0.3">
      <c r="C95" s="40" t="s">
        <v>159</v>
      </c>
      <c r="D95" s="41" t="s">
        <v>160</v>
      </c>
      <c r="E95" s="41"/>
      <c r="F95" s="41"/>
      <c r="G95" s="41"/>
      <c r="H95" s="42"/>
      <c r="I95" s="43"/>
    </row>
    <row r="96" spans="3:9" ht="18.75" hidden="1" x14ac:dyDescent="0.3">
      <c r="C96" s="35" t="s">
        <v>96</v>
      </c>
      <c r="D96" s="36" t="s">
        <v>146</v>
      </c>
      <c r="E96" s="37"/>
      <c r="F96" s="37"/>
      <c r="G96" s="37"/>
      <c r="H96" s="38"/>
      <c r="I96" s="39"/>
    </row>
    <row r="97" spans="3:9" ht="18.75" hidden="1" x14ac:dyDescent="0.3">
      <c r="C97" s="35" t="s">
        <v>97</v>
      </c>
      <c r="D97" s="36" t="s">
        <v>98</v>
      </c>
      <c r="E97" s="37"/>
      <c r="F97" s="37"/>
      <c r="G97" s="37"/>
      <c r="H97" s="38"/>
      <c r="I97" s="39"/>
    </row>
    <row r="98" spans="3:9" ht="18.75" hidden="1" x14ac:dyDescent="0.3">
      <c r="C98" s="35" t="s">
        <v>99</v>
      </c>
      <c r="D98" s="36" t="s">
        <v>100</v>
      </c>
      <c r="E98" s="37"/>
      <c r="F98" s="37"/>
      <c r="G98" s="37"/>
      <c r="H98" s="38"/>
      <c r="I98" s="39"/>
    </row>
    <row r="99" spans="3:9" ht="18.75" hidden="1" x14ac:dyDescent="0.3">
      <c r="C99" s="35" t="s">
        <v>101</v>
      </c>
      <c r="D99" s="36" t="s">
        <v>102</v>
      </c>
      <c r="E99" s="37"/>
      <c r="F99" s="37"/>
      <c r="G99" s="37"/>
      <c r="H99" s="38"/>
      <c r="I99" s="39"/>
    </row>
    <row r="100" spans="3:9" ht="18.75" hidden="1" x14ac:dyDescent="0.3">
      <c r="C100" s="35" t="s">
        <v>103</v>
      </c>
      <c r="D100" s="36" t="s">
        <v>104</v>
      </c>
      <c r="E100" s="37"/>
      <c r="F100" s="37"/>
      <c r="G100" s="37"/>
      <c r="H100" s="38"/>
      <c r="I100" s="39"/>
    </row>
    <row r="101" spans="3:9" ht="18.75" hidden="1" x14ac:dyDescent="0.3">
      <c r="C101" s="35" t="s">
        <v>105</v>
      </c>
      <c r="D101" s="36" t="s">
        <v>106</v>
      </c>
      <c r="E101" s="37"/>
      <c r="F101" s="37"/>
      <c r="G101" s="37"/>
      <c r="H101" s="38"/>
      <c r="I101" s="39"/>
    </row>
    <row r="102" spans="3:9" ht="18.75" hidden="1" x14ac:dyDescent="0.3">
      <c r="C102" s="35" t="s">
        <v>107</v>
      </c>
      <c r="D102" s="36" t="s">
        <v>108</v>
      </c>
      <c r="E102" s="37"/>
      <c r="F102" s="37"/>
      <c r="G102" s="37"/>
      <c r="H102" s="38"/>
      <c r="I102" s="39"/>
    </row>
    <row r="103" spans="3:9" ht="18.75" hidden="1" x14ac:dyDescent="0.3">
      <c r="C103" s="35" t="s">
        <v>109</v>
      </c>
      <c r="D103" s="36" t="s">
        <v>110</v>
      </c>
      <c r="E103" s="37"/>
      <c r="F103" s="37"/>
      <c r="G103" s="37"/>
      <c r="H103" s="38"/>
      <c r="I103" s="39"/>
    </row>
    <row r="104" spans="3:9" ht="18.75" hidden="1" x14ac:dyDescent="0.3">
      <c r="C104" s="35" t="s">
        <v>111</v>
      </c>
      <c r="D104" s="36" t="s">
        <v>112</v>
      </c>
      <c r="E104" s="37"/>
      <c r="F104" s="37"/>
      <c r="G104" s="37"/>
      <c r="H104" s="38"/>
      <c r="I104" s="39"/>
    </row>
    <row r="105" spans="3:9" ht="18.75" hidden="1" x14ac:dyDescent="0.3">
      <c r="C105" s="44" t="s">
        <v>113</v>
      </c>
      <c r="D105" s="36" t="s">
        <v>114</v>
      </c>
      <c r="E105" s="37"/>
      <c r="F105" s="37"/>
      <c r="G105" s="37"/>
      <c r="H105" s="38"/>
      <c r="I105" s="39"/>
    </row>
    <row r="106" spans="3:9" ht="18.75" hidden="1" x14ac:dyDescent="0.3">
      <c r="C106" s="40" t="s">
        <v>161</v>
      </c>
      <c r="D106" s="41" t="s">
        <v>162</v>
      </c>
      <c r="E106" s="41"/>
      <c r="F106" s="41"/>
      <c r="G106" s="41"/>
      <c r="H106" s="42"/>
      <c r="I106" s="43"/>
    </row>
    <row r="107" spans="3:9" ht="20.25" hidden="1" x14ac:dyDescent="0.3">
      <c r="C107" s="45" t="s">
        <v>115</v>
      </c>
      <c r="D107" s="46" t="s">
        <v>116</v>
      </c>
      <c r="E107" s="47"/>
      <c r="F107" s="47"/>
      <c r="G107" s="47"/>
      <c r="H107" s="48"/>
      <c r="I107" s="49"/>
    </row>
    <row r="108" spans="3:9" ht="20.25" hidden="1" x14ac:dyDescent="0.3">
      <c r="C108" s="45" t="s">
        <v>117</v>
      </c>
      <c r="D108" s="46" t="s">
        <v>118</v>
      </c>
      <c r="E108" s="47"/>
      <c r="F108" s="47"/>
      <c r="G108" s="47"/>
      <c r="H108" s="48"/>
      <c r="I108" s="49"/>
    </row>
    <row r="109" spans="3:9" ht="20.25" hidden="1" x14ac:dyDescent="0.3">
      <c r="C109" s="45" t="s">
        <v>119</v>
      </c>
      <c r="D109" s="46" t="s">
        <v>120</v>
      </c>
      <c r="E109" s="47"/>
      <c r="F109" s="47"/>
      <c r="G109" s="47"/>
      <c r="H109" s="48"/>
      <c r="I109" s="49"/>
    </row>
    <row r="110" spans="3:9" ht="20.25" hidden="1" x14ac:dyDescent="0.3">
      <c r="C110" s="45" t="s">
        <v>121</v>
      </c>
      <c r="D110" s="46" t="s">
        <v>122</v>
      </c>
      <c r="E110" s="47"/>
      <c r="F110" s="47"/>
      <c r="G110" s="47"/>
      <c r="H110" s="48"/>
      <c r="I110" s="49"/>
    </row>
    <row r="111" spans="3:9" ht="20.25" hidden="1" x14ac:dyDescent="0.3">
      <c r="C111" s="45" t="s">
        <v>123</v>
      </c>
      <c r="D111" s="46" t="s">
        <v>124</v>
      </c>
      <c r="E111" s="47"/>
      <c r="F111" s="47"/>
      <c r="G111" s="47"/>
      <c r="H111" s="48"/>
      <c r="I111" s="49"/>
    </row>
    <row r="112" spans="3:9" ht="20.25" hidden="1" x14ac:dyDescent="0.3">
      <c r="C112" s="45" t="s">
        <v>125</v>
      </c>
      <c r="D112" s="46" t="s">
        <v>126</v>
      </c>
      <c r="E112" s="47"/>
      <c r="F112" s="47"/>
      <c r="G112" s="47"/>
      <c r="H112" s="48"/>
      <c r="I112" s="49"/>
    </row>
    <row r="113" spans="3:9" ht="20.25" hidden="1" x14ac:dyDescent="0.3">
      <c r="C113" s="45" t="s">
        <v>127</v>
      </c>
      <c r="D113" s="46" t="s">
        <v>128</v>
      </c>
      <c r="E113" s="47"/>
      <c r="F113" s="47"/>
      <c r="G113" s="47"/>
      <c r="H113" s="48"/>
      <c r="I113" s="49"/>
    </row>
    <row r="114" spans="3:9" ht="20.25" hidden="1" x14ac:dyDescent="0.3">
      <c r="C114" s="45" t="s">
        <v>129</v>
      </c>
      <c r="D114" s="46" t="s">
        <v>130</v>
      </c>
      <c r="E114" s="47"/>
      <c r="F114" s="47"/>
      <c r="G114" s="47"/>
      <c r="H114" s="48"/>
      <c r="I114" s="49"/>
    </row>
    <row r="115" spans="3:9" ht="20.25" hidden="1" x14ac:dyDescent="0.3">
      <c r="C115" s="45" t="s">
        <v>131</v>
      </c>
      <c r="D115" s="46" t="s">
        <v>132</v>
      </c>
      <c r="E115" s="47"/>
      <c r="F115" s="47"/>
      <c r="G115" s="47"/>
      <c r="H115" s="48"/>
      <c r="I115" s="49"/>
    </row>
    <row r="116" spans="3:9" ht="20.25" hidden="1" x14ac:dyDescent="0.3">
      <c r="C116" s="45" t="s">
        <v>133</v>
      </c>
      <c r="D116" s="46" t="s">
        <v>134</v>
      </c>
      <c r="E116" s="47"/>
      <c r="F116" s="47"/>
      <c r="G116" s="47"/>
      <c r="H116" s="48"/>
      <c r="I116" s="49"/>
    </row>
    <row r="117" spans="3:9" ht="20.25" hidden="1" x14ac:dyDescent="0.3">
      <c r="C117" s="45" t="s">
        <v>135</v>
      </c>
      <c r="D117" s="46" t="s">
        <v>136</v>
      </c>
      <c r="E117" s="47"/>
      <c r="F117" s="47"/>
      <c r="G117" s="47"/>
      <c r="H117" s="48"/>
      <c r="I117" s="49"/>
    </row>
    <row r="118" spans="3:9" ht="20.25" hidden="1" x14ac:dyDescent="0.3">
      <c r="C118" s="45" t="s">
        <v>137</v>
      </c>
      <c r="D118" s="50" t="s">
        <v>138</v>
      </c>
      <c r="E118" s="47"/>
      <c r="F118" s="47"/>
      <c r="G118" s="47"/>
      <c r="H118" s="48"/>
      <c r="I118" s="49"/>
    </row>
    <row r="119" spans="3:9" ht="20.25" hidden="1" x14ac:dyDescent="0.3">
      <c r="C119" s="51" t="s">
        <v>139</v>
      </c>
      <c r="D119" s="52" t="s">
        <v>140</v>
      </c>
      <c r="E119" s="47"/>
      <c r="F119" s="47"/>
      <c r="G119" s="47"/>
      <c r="H119" s="48"/>
      <c r="I119" s="49"/>
    </row>
    <row r="120" spans="3:9" ht="20.25" hidden="1" x14ac:dyDescent="0.3">
      <c r="C120" s="45" t="s">
        <v>141</v>
      </c>
      <c r="D120" s="46" t="s">
        <v>65</v>
      </c>
      <c r="E120" s="47"/>
      <c r="F120" s="47"/>
      <c r="G120" s="47"/>
      <c r="H120" s="48"/>
      <c r="I120" s="49"/>
    </row>
    <row r="121" spans="3:9" ht="20.25" hidden="1" x14ac:dyDescent="0.3">
      <c r="C121" s="53" t="s">
        <v>142</v>
      </c>
      <c r="D121" s="54" t="s">
        <v>143</v>
      </c>
      <c r="E121" s="55"/>
      <c r="F121" s="55"/>
      <c r="G121" s="55"/>
      <c r="H121" s="56"/>
      <c r="I121" s="57"/>
    </row>
    <row r="122" spans="3:9" ht="20.25" hidden="1" x14ac:dyDescent="0.3">
      <c r="C122" s="53" t="s">
        <v>144</v>
      </c>
      <c r="D122" s="54" t="s">
        <v>145</v>
      </c>
      <c r="E122" s="55"/>
      <c r="F122" s="55"/>
      <c r="G122" s="55"/>
      <c r="H122" s="56"/>
      <c r="I122" s="57"/>
    </row>
    <row r="123" spans="3:9" hidden="1" x14ac:dyDescent="0.2"/>
  </sheetData>
  <sheetProtection password="BE9F"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G67"/>
  <sheetViews>
    <sheetView tabSelected="1" view="pageBreakPreview" zoomScaleNormal="100" zoomScaleSheetLayoutView="100" workbookViewId="0">
      <selection activeCell="B36" sqref="B36"/>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14" width="14.7109375" hidden="1" customWidth="1"/>
    <col min="15" max="15" width="14.7109375" customWidth="1"/>
    <col min="16" max="18" width="14.7109375" hidden="1" customWidth="1"/>
    <col min="19" max="19" width="14.7109375" customWidth="1"/>
    <col min="20" max="32" width="14.7109375" hidden="1" customWidth="1"/>
    <col min="33" max="33" width="14.7109375" customWidth="1"/>
  </cols>
  <sheetData>
    <row r="1" spans="1:33" x14ac:dyDescent="0.2">
      <c r="A1" s="1" t="str">
        <f>+'OPB EOB'!A1</f>
        <v>McNeese State University</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8"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8" t="s">
        <v>50</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9">
        <f>11351302+78156+176485+43+6005+340384+18087+155846+1397+36000+76846+50000</f>
        <v>12290551</v>
      </c>
      <c r="C10" s="19">
        <v>0</v>
      </c>
      <c r="D10" s="19">
        <f>31522046-13186197-50000</f>
        <v>18285849</v>
      </c>
      <c r="E10" s="19">
        <v>0</v>
      </c>
      <c r="F10" s="19">
        <v>0</v>
      </c>
      <c r="G10" s="19">
        <v>0</v>
      </c>
      <c r="H10" s="19">
        <f>1207647-262001</f>
        <v>945646</v>
      </c>
      <c r="I10" s="19">
        <v>0</v>
      </c>
      <c r="J10" s="19">
        <v>0</v>
      </c>
      <c r="K10" s="19">
        <v>0</v>
      </c>
      <c r="L10" s="19">
        <v>0</v>
      </c>
      <c r="M10" s="19">
        <v>0</v>
      </c>
      <c r="N10" s="19">
        <v>0</v>
      </c>
      <c r="O10" s="19">
        <v>0</v>
      </c>
      <c r="P10" s="19">
        <v>0</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1">
        <f>SUM(B10:AF10)</f>
        <v>31522046</v>
      </c>
    </row>
    <row r="11" spans="1:33" x14ac:dyDescent="0.2">
      <c r="A11" s="11" t="s">
        <v>23</v>
      </c>
      <c r="B11" s="19">
        <v>0</v>
      </c>
      <c r="C11" s="19">
        <v>0</v>
      </c>
      <c r="D11" s="19">
        <v>324831</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1">
        <f>SUM(B11:AF11)</f>
        <v>324831</v>
      </c>
    </row>
    <row r="12" spans="1:33" x14ac:dyDescent="0.2">
      <c r="A12" s="11" t="s">
        <v>24</v>
      </c>
      <c r="B12" s="19">
        <f>5065120+30018+59+1125+71600+151+2540+10980+625+89949+5280+7496+33287+2228+29940+112720+86749-200843-1-42584+127194+25982+2868</f>
        <v>5462483</v>
      </c>
      <c r="C12" s="19">
        <v>0</v>
      </c>
      <c r="D12" s="19">
        <f>15215489-5724484</f>
        <v>9491005</v>
      </c>
      <c r="E12" s="19">
        <v>0</v>
      </c>
      <c r="F12" s="19">
        <v>0</v>
      </c>
      <c r="G12" s="19">
        <v>0</v>
      </c>
      <c r="H12" s="19">
        <v>262001</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11">
        <f>SUM(B12:AF12)</f>
        <v>15215489</v>
      </c>
    </row>
    <row r="13" spans="1:33" x14ac:dyDescent="0.2">
      <c r="A13" s="11" t="s">
        <v>25</v>
      </c>
      <c r="B13" s="11">
        <f t="shared" ref="B13:AG13" si="0">SUM(B10:B12)</f>
        <v>17753034</v>
      </c>
      <c r="C13" s="11">
        <f t="shared" ref="C13:AF13" si="1">SUM(C10:C12)</f>
        <v>0</v>
      </c>
      <c r="D13" s="11">
        <f t="shared" si="1"/>
        <v>28101685</v>
      </c>
      <c r="E13" s="11">
        <f t="shared" ref="E13" si="2">SUM(E10:E12)</f>
        <v>0</v>
      </c>
      <c r="F13" s="11">
        <f t="shared" si="1"/>
        <v>0</v>
      </c>
      <c r="G13" s="11">
        <f t="shared" ref="G13" si="3">SUM(G10:G12)</f>
        <v>0</v>
      </c>
      <c r="H13" s="29">
        <f t="shared" si="1"/>
        <v>1207647</v>
      </c>
      <c r="I13" s="11">
        <f t="shared" si="1"/>
        <v>0</v>
      </c>
      <c r="J13" s="11">
        <f t="shared" si="1"/>
        <v>0</v>
      </c>
      <c r="K13" s="11">
        <f t="shared" si="1"/>
        <v>0</v>
      </c>
      <c r="L13" s="11">
        <f t="shared" si="1"/>
        <v>0</v>
      </c>
      <c r="M13" s="11">
        <f t="shared" si="1"/>
        <v>0</v>
      </c>
      <c r="N13" s="11">
        <f t="shared" si="1"/>
        <v>0</v>
      </c>
      <c r="O13" s="11">
        <f t="shared" si="1"/>
        <v>0</v>
      </c>
      <c r="P13" s="11">
        <f t="shared" si="1"/>
        <v>0</v>
      </c>
      <c r="Q13" s="11">
        <f t="shared" si="1"/>
        <v>0</v>
      </c>
      <c r="R13" s="11">
        <f t="shared" si="1"/>
        <v>0</v>
      </c>
      <c r="S13" s="11">
        <f t="shared" ref="S13:AD13" si="4">SUM(S10:S12)</f>
        <v>0</v>
      </c>
      <c r="T13" s="11">
        <f t="shared" ref="T13:AC13" si="5">SUM(T10:T12)</f>
        <v>0</v>
      </c>
      <c r="U13" s="11">
        <f t="shared" ref="U13" si="6">SUM(U10:U12)</f>
        <v>0</v>
      </c>
      <c r="V13" s="11">
        <f t="shared" si="5"/>
        <v>0</v>
      </c>
      <c r="W13" s="11">
        <f t="shared" si="5"/>
        <v>0</v>
      </c>
      <c r="X13" s="11">
        <f t="shared" si="5"/>
        <v>0</v>
      </c>
      <c r="Y13" s="11">
        <f t="shared" si="5"/>
        <v>0</v>
      </c>
      <c r="Z13" s="11">
        <f t="shared" si="5"/>
        <v>0</v>
      </c>
      <c r="AA13" s="11">
        <f t="shared" si="5"/>
        <v>0</v>
      </c>
      <c r="AB13" s="11">
        <f t="shared" si="5"/>
        <v>0</v>
      </c>
      <c r="AC13" s="11">
        <f t="shared" si="5"/>
        <v>0</v>
      </c>
      <c r="AD13" s="11">
        <f t="shared" si="4"/>
        <v>0</v>
      </c>
      <c r="AE13" s="11">
        <f t="shared" si="1"/>
        <v>0</v>
      </c>
      <c r="AF13" s="11">
        <f t="shared" si="1"/>
        <v>0</v>
      </c>
      <c r="AG13" s="11">
        <f t="shared" si="0"/>
        <v>47062366</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9">
        <v>0</v>
      </c>
      <c r="C15" s="19">
        <v>0</v>
      </c>
      <c r="D15" s="19">
        <v>43200</v>
      </c>
      <c r="E15" s="19">
        <v>0</v>
      </c>
      <c r="F15" s="19">
        <v>0</v>
      </c>
      <c r="G15" s="19">
        <v>0</v>
      </c>
      <c r="H15" s="29">
        <v>0</v>
      </c>
      <c r="I15" s="19">
        <v>0</v>
      </c>
      <c r="J15" s="19">
        <v>0</v>
      </c>
      <c r="K15" s="19">
        <v>0</v>
      </c>
      <c r="L15" s="19">
        <v>0</v>
      </c>
      <c r="M15" s="19">
        <v>0</v>
      </c>
      <c r="N15" s="19">
        <v>0</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1">
        <f>SUM(B15:AF15)</f>
        <v>43200</v>
      </c>
    </row>
    <row r="16" spans="1:33" x14ac:dyDescent="0.2">
      <c r="A16" s="11" t="s">
        <v>27</v>
      </c>
      <c r="B16" s="19">
        <v>0</v>
      </c>
      <c r="C16" s="19">
        <v>0</v>
      </c>
      <c r="D16" s="19">
        <f>4679503+40000+54970+79040+43250</f>
        <v>4896763</v>
      </c>
      <c r="E16" s="19">
        <v>0</v>
      </c>
      <c r="F16" s="19">
        <v>0</v>
      </c>
      <c r="G16" s="19">
        <v>0</v>
      </c>
      <c r="H16" s="29">
        <v>0</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1">
        <f>SUM(B16:AF16)</f>
        <v>4896763</v>
      </c>
    </row>
    <row r="17" spans="1:33" x14ac:dyDescent="0.2">
      <c r="A17" s="11" t="s">
        <v>28</v>
      </c>
      <c r="B17" s="19">
        <v>0</v>
      </c>
      <c r="C17" s="19">
        <v>0</v>
      </c>
      <c r="D17" s="19">
        <v>712170</v>
      </c>
      <c r="E17" s="19">
        <v>0</v>
      </c>
      <c r="F17" s="19">
        <v>0</v>
      </c>
      <c r="G17" s="19">
        <v>0</v>
      </c>
      <c r="H17" s="29">
        <v>0</v>
      </c>
      <c r="I17" s="19">
        <v>0</v>
      </c>
      <c r="J17" s="19">
        <v>0</v>
      </c>
      <c r="K17" s="19">
        <v>0</v>
      </c>
      <c r="L17" s="19">
        <v>0</v>
      </c>
      <c r="M17" s="19">
        <v>0</v>
      </c>
      <c r="N17" s="19">
        <v>0</v>
      </c>
      <c r="O17" s="19">
        <v>0</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19">
        <v>0</v>
      </c>
      <c r="AG17" s="11">
        <f>SUM(B17:AF17)</f>
        <v>712170</v>
      </c>
    </row>
    <row r="18" spans="1:33" x14ac:dyDescent="0.2">
      <c r="A18" s="11" t="s">
        <v>29</v>
      </c>
      <c r="B18" s="11">
        <f t="shared" ref="B18:AG18" si="7">SUM(B15:B17)</f>
        <v>0</v>
      </c>
      <c r="C18" s="11">
        <f t="shared" ref="C18:AF18" si="8">SUM(C15:C17)</f>
        <v>0</v>
      </c>
      <c r="D18" s="11">
        <f t="shared" si="8"/>
        <v>5652133</v>
      </c>
      <c r="E18" s="11">
        <f t="shared" ref="E18" si="9">SUM(E15:E17)</f>
        <v>0</v>
      </c>
      <c r="F18" s="11">
        <f t="shared" si="8"/>
        <v>0</v>
      </c>
      <c r="G18" s="11">
        <f t="shared" ref="G18" si="10">SUM(G15:G17)</f>
        <v>0</v>
      </c>
      <c r="H18" s="29">
        <f t="shared" si="8"/>
        <v>0</v>
      </c>
      <c r="I18" s="11">
        <f t="shared" si="8"/>
        <v>0</v>
      </c>
      <c r="J18" s="11">
        <f t="shared" si="8"/>
        <v>0</v>
      </c>
      <c r="K18" s="11">
        <f t="shared" si="8"/>
        <v>0</v>
      </c>
      <c r="L18" s="11">
        <f t="shared" si="8"/>
        <v>0</v>
      </c>
      <c r="M18" s="11">
        <f t="shared" si="8"/>
        <v>0</v>
      </c>
      <c r="N18" s="11">
        <f t="shared" si="8"/>
        <v>0</v>
      </c>
      <c r="O18" s="11">
        <f t="shared" si="8"/>
        <v>0</v>
      </c>
      <c r="P18" s="11">
        <f t="shared" si="8"/>
        <v>0</v>
      </c>
      <c r="Q18" s="11">
        <f t="shared" si="8"/>
        <v>0</v>
      </c>
      <c r="R18" s="11">
        <f t="shared" si="8"/>
        <v>0</v>
      </c>
      <c r="S18" s="11">
        <f t="shared" ref="S18:AD18" si="11">SUM(S15:S17)</f>
        <v>0</v>
      </c>
      <c r="T18" s="11">
        <f t="shared" ref="T18:AC18" si="12">SUM(T15:T17)</f>
        <v>0</v>
      </c>
      <c r="U18" s="11">
        <f t="shared" ref="U18" si="13">SUM(U15:U17)</f>
        <v>0</v>
      </c>
      <c r="V18" s="11">
        <f t="shared" si="12"/>
        <v>0</v>
      </c>
      <c r="W18" s="11">
        <f t="shared" si="12"/>
        <v>0</v>
      </c>
      <c r="X18" s="11">
        <f t="shared" si="12"/>
        <v>0</v>
      </c>
      <c r="Y18" s="11">
        <f t="shared" si="12"/>
        <v>0</v>
      </c>
      <c r="Z18" s="11">
        <f t="shared" si="12"/>
        <v>0</v>
      </c>
      <c r="AA18" s="11">
        <f t="shared" si="12"/>
        <v>0</v>
      </c>
      <c r="AB18" s="11">
        <f t="shared" si="12"/>
        <v>0</v>
      </c>
      <c r="AC18" s="11">
        <f t="shared" si="12"/>
        <v>0</v>
      </c>
      <c r="AD18" s="11">
        <f t="shared" si="11"/>
        <v>0</v>
      </c>
      <c r="AE18" s="11">
        <f t="shared" si="8"/>
        <v>0</v>
      </c>
      <c r="AF18" s="11">
        <f t="shared" si="8"/>
        <v>0</v>
      </c>
      <c r="AG18" s="11">
        <f t="shared" si="7"/>
        <v>5652133</v>
      </c>
    </row>
    <row r="19" spans="1:33" x14ac:dyDescent="0.2">
      <c r="A19" s="12"/>
      <c r="B19" s="12"/>
      <c r="C19" s="12"/>
      <c r="D19" s="12"/>
      <c r="E19" s="12"/>
      <c r="F19" s="12"/>
      <c r="G19" s="12"/>
      <c r="H19" s="30"/>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9">
        <v>0</v>
      </c>
      <c r="C20" s="19">
        <v>0</v>
      </c>
      <c r="D20" s="19">
        <v>325250</v>
      </c>
      <c r="E20" s="19">
        <v>0</v>
      </c>
      <c r="F20" s="19">
        <v>0</v>
      </c>
      <c r="G20" s="19">
        <v>0</v>
      </c>
      <c r="H20" s="29">
        <v>0</v>
      </c>
      <c r="I20" s="19">
        <v>0</v>
      </c>
      <c r="J20" s="19">
        <v>0</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1">
        <f>SUM(B20:AF20)</f>
        <v>325250</v>
      </c>
    </row>
    <row r="21" spans="1:33" x14ac:dyDescent="0.2">
      <c r="A21" s="12"/>
      <c r="B21" s="12"/>
      <c r="C21" s="12"/>
      <c r="D21" s="12"/>
      <c r="E21" s="12"/>
      <c r="F21" s="12"/>
      <c r="G21" s="12"/>
      <c r="H21" s="30"/>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30"/>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9">
        <f>300000+100000-147916</f>
        <v>252084</v>
      </c>
      <c r="C23" s="19">
        <v>0</v>
      </c>
      <c r="D23" s="19">
        <f>6924455+6020577+80000-2664608+50000+147916</f>
        <v>10558340</v>
      </c>
      <c r="E23" s="19">
        <v>0</v>
      </c>
      <c r="F23" s="19">
        <v>0</v>
      </c>
      <c r="G23" s="19">
        <v>0</v>
      </c>
      <c r="H23" s="29">
        <v>0</v>
      </c>
      <c r="I23" s="19">
        <v>0</v>
      </c>
      <c r="J23" s="19">
        <v>0</v>
      </c>
      <c r="K23" s="19">
        <v>0</v>
      </c>
      <c r="L23" s="19">
        <v>0</v>
      </c>
      <c r="M23" s="19">
        <v>0</v>
      </c>
      <c r="N23" s="19">
        <v>0</v>
      </c>
      <c r="O23" s="19">
        <v>343620</v>
      </c>
      <c r="P23" s="19">
        <v>0</v>
      </c>
      <c r="Q23" s="19">
        <v>0</v>
      </c>
      <c r="R23" s="19">
        <v>0</v>
      </c>
      <c r="S23" s="19">
        <v>1870988</v>
      </c>
      <c r="T23" s="19">
        <v>0</v>
      </c>
      <c r="U23" s="19">
        <v>0</v>
      </c>
      <c r="V23" s="19">
        <v>0</v>
      </c>
      <c r="W23" s="19">
        <v>0</v>
      </c>
      <c r="X23" s="19">
        <v>0</v>
      </c>
      <c r="Y23" s="19">
        <v>0</v>
      </c>
      <c r="Z23" s="19">
        <v>0</v>
      </c>
      <c r="AA23" s="19">
        <v>0</v>
      </c>
      <c r="AB23" s="19">
        <v>0</v>
      </c>
      <c r="AC23" s="19">
        <v>0</v>
      </c>
      <c r="AD23" s="19">
        <v>0</v>
      </c>
      <c r="AE23" s="19">
        <v>0</v>
      </c>
      <c r="AF23" s="19">
        <v>0</v>
      </c>
      <c r="AG23" s="11">
        <f>SUM(B23:AF23)</f>
        <v>13025032</v>
      </c>
    </row>
    <row r="24" spans="1:33" x14ac:dyDescent="0.2">
      <c r="A24" s="13" t="s">
        <v>33</v>
      </c>
      <c r="B24" s="13">
        <v>0</v>
      </c>
      <c r="C24" s="13">
        <v>0</v>
      </c>
      <c r="D24" s="13">
        <v>0</v>
      </c>
      <c r="E24" s="13">
        <v>0</v>
      </c>
      <c r="F24" s="13">
        <v>0</v>
      </c>
      <c r="G24" s="13">
        <v>0</v>
      </c>
      <c r="H24" s="31">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9">
        <v>4771269</v>
      </c>
      <c r="C25" s="19">
        <v>0</v>
      </c>
      <c r="D25" s="19">
        <v>0</v>
      </c>
      <c r="E25" s="19">
        <v>0</v>
      </c>
      <c r="F25" s="19">
        <v>0</v>
      </c>
      <c r="G25" s="19">
        <v>0</v>
      </c>
      <c r="H25" s="2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1">
        <f>SUM(B25:AF25)</f>
        <v>4771269</v>
      </c>
    </row>
    <row r="26" spans="1:33" x14ac:dyDescent="0.2">
      <c r="A26" s="11" t="s">
        <v>35</v>
      </c>
      <c r="B26" s="11">
        <f t="shared" ref="B26" si="14">SUM(B23:B25)</f>
        <v>5023353</v>
      </c>
      <c r="C26" s="11">
        <f t="shared" ref="C26:AF26" si="15">SUM(C23:C25)</f>
        <v>0</v>
      </c>
      <c r="D26" s="11">
        <f t="shared" si="15"/>
        <v>10558340</v>
      </c>
      <c r="E26" s="11">
        <f t="shared" ref="E26" si="16">SUM(E23:E25)</f>
        <v>0</v>
      </c>
      <c r="F26" s="11">
        <f t="shared" si="15"/>
        <v>0</v>
      </c>
      <c r="G26" s="11">
        <f t="shared" ref="G26" si="17">SUM(G23:G25)</f>
        <v>0</v>
      </c>
      <c r="H26" s="29">
        <f t="shared" si="15"/>
        <v>0</v>
      </c>
      <c r="I26" s="11">
        <f t="shared" si="15"/>
        <v>0</v>
      </c>
      <c r="J26" s="11">
        <f t="shared" si="15"/>
        <v>0</v>
      </c>
      <c r="K26" s="11">
        <f t="shared" si="15"/>
        <v>0</v>
      </c>
      <c r="L26" s="11">
        <f t="shared" si="15"/>
        <v>0</v>
      </c>
      <c r="M26" s="11">
        <f t="shared" si="15"/>
        <v>0</v>
      </c>
      <c r="N26" s="11">
        <f t="shared" si="15"/>
        <v>0</v>
      </c>
      <c r="O26" s="11">
        <f t="shared" si="15"/>
        <v>343620</v>
      </c>
      <c r="P26" s="11">
        <f t="shared" si="15"/>
        <v>0</v>
      </c>
      <c r="Q26" s="11">
        <f t="shared" si="15"/>
        <v>0</v>
      </c>
      <c r="R26" s="11">
        <f t="shared" si="15"/>
        <v>0</v>
      </c>
      <c r="S26" s="11">
        <f t="shared" ref="S26:AD26" si="18">SUM(S23:S25)</f>
        <v>1870988</v>
      </c>
      <c r="T26" s="11">
        <f t="shared" ref="T26:AC26" si="19">SUM(T23:T25)</f>
        <v>0</v>
      </c>
      <c r="U26" s="11">
        <f t="shared" ref="U26" si="20">SUM(U23:U25)</f>
        <v>0</v>
      </c>
      <c r="V26" s="11">
        <f t="shared" si="19"/>
        <v>0</v>
      </c>
      <c r="W26" s="11">
        <f t="shared" si="19"/>
        <v>0</v>
      </c>
      <c r="X26" s="11">
        <f t="shared" si="19"/>
        <v>0</v>
      </c>
      <c r="Y26" s="11">
        <f t="shared" si="19"/>
        <v>0</v>
      </c>
      <c r="Z26" s="11">
        <f t="shared" si="19"/>
        <v>0</v>
      </c>
      <c r="AA26" s="11">
        <f t="shared" si="19"/>
        <v>0</v>
      </c>
      <c r="AB26" s="11">
        <f t="shared" si="19"/>
        <v>0</v>
      </c>
      <c r="AC26" s="11">
        <f t="shared" si="19"/>
        <v>0</v>
      </c>
      <c r="AD26" s="11">
        <f t="shared" si="18"/>
        <v>0</v>
      </c>
      <c r="AE26" s="11">
        <f t="shared" si="15"/>
        <v>0</v>
      </c>
      <c r="AF26" s="11">
        <f t="shared" si="15"/>
        <v>0</v>
      </c>
      <c r="AG26" s="11">
        <f>SUM(B26:AF26)</f>
        <v>17796301</v>
      </c>
    </row>
    <row r="27" spans="1:33" x14ac:dyDescent="0.2">
      <c r="A27" s="12"/>
      <c r="B27" s="12"/>
      <c r="C27" s="12"/>
      <c r="D27" s="12"/>
      <c r="E27" s="12"/>
      <c r="F27" s="12"/>
      <c r="G27" s="12"/>
      <c r="H27" s="3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3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9">
        <v>0</v>
      </c>
      <c r="C29" s="19">
        <v>0</v>
      </c>
      <c r="D29" s="19">
        <v>4001712</v>
      </c>
      <c r="E29" s="19">
        <v>0</v>
      </c>
      <c r="F29" s="19">
        <v>0</v>
      </c>
      <c r="G29" s="19">
        <v>0</v>
      </c>
      <c r="H29" s="2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1">
        <f>SUM(B29:AF29)</f>
        <v>4001712</v>
      </c>
    </row>
    <row r="30" spans="1:33" x14ac:dyDescent="0.2">
      <c r="A30" s="11" t="s">
        <v>38</v>
      </c>
      <c r="B30" s="19">
        <v>0</v>
      </c>
      <c r="C30" s="19">
        <v>0</v>
      </c>
      <c r="D30" s="19">
        <v>750000</v>
      </c>
      <c r="E30" s="19">
        <v>0</v>
      </c>
      <c r="F30" s="19">
        <v>0</v>
      </c>
      <c r="G30" s="19">
        <v>0</v>
      </c>
      <c r="H30" s="2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1">
        <f>SUM(B30:AF30)</f>
        <v>750000</v>
      </c>
    </row>
    <row r="31" spans="1:33" x14ac:dyDescent="0.2">
      <c r="A31" s="11" t="s">
        <v>39</v>
      </c>
      <c r="B31" s="11">
        <f t="shared" ref="B31" si="21">SUM(B28:B30)</f>
        <v>0</v>
      </c>
      <c r="C31" s="11">
        <f t="shared" ref="C31:AF31" si="22">SUM(C28:C30)</f>
        <v>0</v>
      </c>
      <c r="D31" s="11">
        <f t="shared" si="22"/>
        <v>4751712</v>
      </c>
      <c r="E31" s="11">
        <f t="shared" ref="E31" si="23">SUM(E28:E30)</f>
        <v>0</v>
      </c>
      <c r="F31" s="11">
        <f t="shared" si="22"/>
        <v>0</v>
      </c>
      <c r="G31" s="11">
        <f t="shared" ref="G31" si="24">SUM(G28:G30)</f>
        <v>0</v>
      </c>
      <c r="H31" s="29">
        <f t="shared" si="22"/>
        <v>0</v>
      </c>
      <c r="I31" s="11">
        <f t="shared" si="22"/>
        <v>0</v>
      </c>
      <c r="J31" s="11">
        <f t="shared" si="22"/>
        <v>0</v>
      </c>
      <c r="K31" s="11">
        <f t="shared" si="22"/>
        <v>0</v>
      </c>
      <c r="L31" s="11">
        <f t="shared" si="22"/>
        <v>0</v>
      </c>
      <c r="M31" s="11">
        <f t="shared" si="22"/>
        <v>0</v>
      </c>
      <c r="N31" s="11">
        <f t="shared" si="22"/>
        <v>0</v>
      </c>
      <c r="O31" s="11">
        <f t="shared" si="22"/>
        <v>0</v>
      </c>
      <c r="P31" s="11">
        <f t="shared" si="22"/>
        <v>0</v>
      </c>
      <c r="Q31" s="11">
        <f t="shared" si="22"/>
        <v>0</v>
      </c>
      <c r="R31" s="11">
        <f t="shared" si="22"/>
        <v>0</v>
      </c>
      <c r="S31" s="11">
        <f t="shared" ref="S31:AD31" si="25">SUM(S28:S30)</f>
        <v>0</v>
      </c>
      <c r="T31" s="11">
        <f t="shared" ref="T31:AC31" si="26">SUM(T28:T30)</f>
        <v>0</v>
      </c>
      <c r="U31" s="11">
        <f t="shared" ref="U31" si="27">SUM(U28:U30)</f>
        <v>0</v>
      </c>
      <c r="V31" s="11">
        <f t="shared" si="26"/>
        <v>0</v>
      </c>
      <c r="W31" s="11">
        <f t="shared" si="26"/>
        <v>0</v>
      </c>
      <c r="X31" s="11">
        <f t="shared" si="26"/>
        <v>0</v>
      </c>
      <c r="Y31" s="11">
        <f t="shared" si="26"/>
        <v>0</v>
      </c>
      <c r="Z31" s="11">
        <f t="shared" si="26"/>
        <v>0</v>
      </c>
      <c r="AA31" s="11">
        <f t="shared" si="26"/>
        <v>0</v>
      </c>
      <c r="AB31" s="11">
        <f t="shared" si="26"/>
        <v>0</v>
      </c>
      <c r="AC31" s="11">
        <f t="shared" si="26"/>
        <v>0</v>
      </c>
      <c r="AD31" s="11">
        <f t="shared" si="25"/>
        <v>0</v>
      </c>
      <c r="AE31" s="11">
        <f t="shared" si="22"/>
        <v>0</v>
      </c>
      <c r="AF31" s="11">
        <f t="shared" si="22"/>
        <v>0</v>
      </c>
      <c r="AG31" s="11">
        <f>SUM(B31:AF31)</f>
        <v>4751712</v>
      </c>
    </row>
    <row r="32" spans="1:33" x14ac:dyDescent="0.2">
      <c r="A32" s="12"/>
      <c r="B32" s="12"/>
      <c r="C32" s="12"/>
      <c r="D32" s="12"/>
      <c r="E32" s="12"/>
      <c r="F32" s="12"/>
      <c r="G32" s="12"/>
      <c r="H32" s="3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22776387</v>
      </c>
      <c r="C33" s="11">
        <f t="shared" ref="C33:AF33" si="28">C31+C26+C20+C18+C13</f>
        <v>0</v>
      </c>
      <c r="D33" s="11">
        <f t="shared" si="28"/>
        <v>49389120</v>
      </c>
      <c r="E33" s="11">
        <f t="shared" ref="E33" si="29">E31+E26+E20+E18+E13</f>
        <v>0</v>
      </c>
      <c r="F33" s="11">
        <f t="shared" si="28"/>
        <v>0</v>
      </c>
      <c r="G33" s="11">
        <f t="shared" ref="G33" si="30">G31+G26+G20+G18+G13</f>
        <v>0</v>
      </c>
      <c r="H33" s="29">
        <f t="shared" si="28"/>
        <v>1207647</v>
      </c>
      <c r="I33" s="11">
        <f t="shared" si="28"/>
        <v>0</v>
      </c>
      <c r="J33" s="11">
        <f t="shared" si="28"/>
        <v>0</v>
      </c>
      <c r="K33" s="11">
        <f t="shared" si="28"/>
        <v>0</v>
      </c>
      <c r="L33" s="11">
        <f t="shared" si="28"/>
        <v>0</v>
      </c>
      <c r="M33" s="11">
        <f t="shared" si="28"/>
        <v>0</v>
      </c>
      <c r="N33" s="11">
        <f t="shared" si="28"/>
        <v>0</v>
      </c>
      <c r="O33" s="11">
        <f t="shared" si="28"/>
        <v>343620</v>
      </c>
      <c r="P33" s="11">
        <f t="shared" si="28"/>
        <v>0</v>
      </c>
      <c r="Q33" s="11">
        <f t="shared" si="28"/>
        <v>0</v>
      </c>
      <c r="R33" s="11">
        <f t="shared" si="28"/>
        <v>0</v>
      </c>
      <c r="S33" s="11">
        <f t="shared" ref="S33:AD33" si="31">S31+S26+S20+S18+S13</f>
        <v>1870988</v>
      </c>
      <c r="T33" s="11">
        <f t="shared" ref="T33:AC33" si="32">T31+T26+T20+T18+T13</f>
        <v>0</v>
      </c>
      <c r="U33" s="11">
        <f t="shared" ref="U33" si="33">U31+U26+U20+U18+U13</f>
        <v>0</v>
      </c>
      <c r="V33" s="11">
        <f t="shared" si="32"/>
        <v>0</v>
      </c>
      <c r="W33" s="11">
        <f t="shared" si="32"/>
        <v>0</v>
      </c>
      <c r="X33" s="11">
        <f t="shared" si="32"/>
        <v>0</v>
      </c>
      <c r="Y33" s="11">
        <f t="shared" si="32"/>
        <v>0</v>
      </c>
      <c r="Z33" s="11">
        <f t="shared" si="32"/>
        <v>0</v>
      </c>
      <c r="AA33" s="11">
        <f t="shared" si="32"/>
        <v>0</v>
      </c>
      <c r="AB33" s="11">
        <f t="shared" si="32"/>
        <v>0</v>
      </c>
      <c r="AC33" s="11">
        <f t="shared" si="32"/>
        <v>0</v>
      </c>
      <c r="AD33" s="11">
        <f t="shared" si="31"/>
        <v>0</v>
      </c>
      <c r="AE33" s="11">
        <f t="shared" si="28"/>
        <v>0</v>
      </c>
      <c r="AF33" s="11">
        <f t="shared" si="28"/>
        <v>0</v>
      </c>
      <c r="AG33" s="11">
        <f>AG31+AG26+AG20+AG18+AG13</f>
        <v>75587762</v>
      </c>
    </row>
    <row r="34" spans="1:33" x14ac:dyDescent="0.2">
      <c r="A34" s="12"/>
      <c r="B34" s="12"/>
      <c r="C34" s="12"/>
      <c r="D34" s="12"/>
      <c r="E34" s="12"/>
      <c r="F34" s="12"/>
      <c r="G34" s="12"/>
      <c r="H34" s="3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20">
        <v>0</v>
      </c>
      <c r="C35" s="20">
        <v>0</v>
      </c>
      <c r="D35" s="20">
        <v>0</v>
      </c>
      <c r="E35" s="20">
        <v>0</v>
      </c>
      <c r="F35" s="20">
        <v>0</v>
      </c>
      <c r="G35" s="20">
        <v>0</v>
      </c>
      <c r="H35" s="32">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14">
        <f>SUM(B35:AF35)</f>
        <v>0</v>
      </c>
    </row>
    <row r="36" spans="1:33" x14ac:dyDescent="0.2">
      <c r="A36" s="11" t="s">
        <v>42</v>
      </c>
      <c r="B36" s="20">
        <v>0</v>
      </c>
      <c r="C36" s="20">
        <v>0</v>
      </c>
      <c r="D36" s="20">
        <v>0</v>
      </c>
      <c r="E36" s="20">
        <v>0</v>
      </c>
      <c r="F36" s="20">
        <v>0</v>
      </c>
      <c r="G36" s="20">
        <v>0</v>
      </c>
      <c r="H36" s="32">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14">
        <f>SUM(B36:AF36)</f>
        <v>0</v>
      </c>
    </row>
    <row r="37" spans="1:33" x14ac:dyDescent="0.2">
      <c r="A37" s="11" t="s">
        <v>43</v>
      </c>
      <c r="B37" s="14">
        <f t="shared" ref="B37:AG37" si="34">B35+B36</f>
        <v>0</v>
      </c>
      <c r="C37" s="14">
        <f t="shared" ref="C37:AF37" si="35">C35+C36</f>
        <v>0</v>
      </c>
      <c r="D37" s="14">
        <f t="shared" si="35"/>
        <v>0</v>
      </c>
      <c r="E37" s="14">
        <f t="shared" ref="E37" si="36">E35+E36</f>
        <v>0</v>
      </c>
      <c r="F37" s="14">
        <f t="shared" si="35"/>
        <v>0</v>
      </c>
      <c r="G37" s="14">
        <f t="shared" ref="G37" si="37">G35+G36</f>
        <v>0</v>
      </c>
      <c r="H37" s="32">
        <f t="shared" si="35"/>
        <v>0</v>
      </c>
      <c r="I37" s="14">
        <f t="shared" si="35"/>
        <v>0</v>
      </c>
      <c r="J37" s="14">
        <f t="shared" si="35"/>
        <v>0</v>
      </c>
      <c r="K37" s="14">
        <f t="shared" si="35"/>
        <v>0</v>
      </c>
      <c r="L37" s="14">
        <f t="shared" si="35"/>
        <v>0</v>
      </c>
      <c r="M37" s="14">
        <f t="shared" si="35"/>
        <v>0</v>
      </c>
      <c r="N37" s="14">
        <f t="shared" si="35"/>
        <v>0</v>
      </c>
      <c r="O37" s="14">
        <f t="shared" si="35"/>
        <v>0</v>
      </c>
      <c r="P37" s="14">
        <f t="shared" si="35"/>
        <v>0</v>
      </c>
      <c r="Q37" s="14">
        <f t="shared" si="35"/>
        <v>0</v>
      </c>
      <c r="R37" s="14">
        <f t="shared" si="35"/>
        <v>0</v>
      </c>
      <c r="S37" s="14">
        <f t="shared" ref="S37:AD37" si="38">S35+S36</f>
        <v>0</v>
      </c>
      <c r="T37" s="14">
        <f t="shared" ref="T37:AC37" si="39">T35+T36</f>
        <v>0</v>
      </c>
      <c r="U37" s="14">
        <f t="shared" ref="U37" si="40">U35+U36</f>
        <v>0</v>
      </c>
      <c r="V37" s="14">
        <f t="shared" si="39"/>
        <v>0</v>
      </c>
      <c r="W37" s="14">
        <f t="shared" si="39"/>
        <v>0</v>
      </c>
      <c r="X37" s="14">
        <f t="shared" si="39"/>
        <v>0</v>
      </c>
      <c r="Y37" s="14">
        <f t="shared" si="39"/>
        <v>0</v>
      </c>
      <c r="Z37" s="14">
        <f t="shared" si="39"/>
        <v>0</v>
      </c>
      <c r="AA37" s="14">
        <f t="shared" si="39"/>
        <v>0</v>
      </c>
      <c r="AB37" s="14">
        <f t="shared" si="39"/>
        <v>0</v>
      </c>
      <c r="AC37" s="14">
        <f t="shared" si="39"/>
        <v>0</v>
      </c>
      <c r="AD37" s="14">
        <f t="shared" si="38"/>
        <v>0</v>
      </c>
      <c r="AE37" s="14">
        <f t="shared" si="35"/>
        <v>0</v>
      </c>
      <c r="AF37" s="14">
        <f t="shared" si="35"/>
        <v>0</v>
      </c>
      <c r="AG37" s="14">
        <f t="shared" si="34"/>
        <v>0</v>
      </c>
    </row>
    <row r="38" spans="1:33" x14ac:dyDescent="0.2">
      <c r="A38" s="12"/>
      <c r="B38" s="12"/>
      <c r="C38" s="12"/>
      <c r="D38" s="12"/>
      <c r="E38" s="12"/>
      <c r="F38" s="12"/>
      <c r="G38" s="12"/>
      <c r="H38" s="30"/>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0" spans="1:33" x14ac:dyDescent="0.2">
      <c r="A40" s="17"/>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1" x14ac:dyDescent="0.2">
      <c r="A65" s="28" t="s">
        <v>234</v>
      </c>
    </row>
    <row r="66" spans="1:1" x14ac:dyDescent="0.2">
      <c r="A66" s="28" t="s">
        <v>235</v>
      </c>
    </row>
    <row r="67" spans="1:1" x14ac:dyDescent="0.2">
      <c r="A67" s="28" t="s">
        <v>181</v>
      </c>
    </row>
  </sheetData>
  <sheetProtection password="BE9F" sheet="1" objects="1" scenarios="1"/>
  <sortState ref="A40:A53">
    <sortCondition ref="A40"/>
  </sortState>
  <pageMargins left="0.25" right="0.25" top="0.25" bottom="0.5" header="0.3" footer="0.25"/>
  <pageSetup orientation="landscape" r:id="rId1"/>
  <headerFooter>
    <oddFooter>&amp;L&amp;8&amp;Z&amp;F</oddFooter>
  </headerFooter>
  <rowBreaks count="1" manualBreakCount="1">
    <brk id="38" max="2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G67"/>
  <sheetViews>
    <sheetView view="pageBreakPreview" zoomScaleNormal="100" zoomScaleSheetLayoutView="100" workbookViewId="0">
      <selection activeCell="H15" sqref="H15"/>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14" width="14.7109375" hidden="1" customWidth="1"/>
    <col min="15" max="15" width="14.7109375" customWidth="1"/>
    <col min="16" max="18" width="14.7109375" hidden="1" customWidth="1"/>
    <col min="19" max="19" width="14.7109375" customWidth="1"/>
    <col min="20" max="32" width="14.7109375" hidden="1" customWidth="1"/>
    <col min="33" max="33" width="14.7109375" customWidth="1"/>
  </cols>
  <sheetData>
    <row r="1" spans="1:33" x14ac:dyDescent="0.2">
      <c r="A1" s="1" t="str">
        <f>+'OPB EOB'!A1</f>
        <v>McNeese State University</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8"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8" t="s">
        <v>51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f>+'BOR 16'!B10-'OPB EOB'!B10</f>
        <v>12290551</v>
      </c>
      <c r="C10" s="11">
        <f>+'BOR 16'!C10-'OPB EOB'!C10</f>
        <v>0</v>
      </c>
      <c r="D10" s="11">
        <f>+'BOR 16'!D10-'OPB EOB'!D10</f>
        <v>18285849</v>
      </c>
      <c r="E10" s="11">
        <f>+'BOR 16'!E10-'OPB EOB'!E10</f>
        <v>0</v>
      </c>
      <c r="F10" s="11">
        <f>+'BOR 16'!F10-'OPB EOB'!F10</f>
        <v>0</v>
      </c>
      <c r="G10" s="11">
        <f>+'BOR 16'!G10-'OPB EOB'!G10</f>
        <v>0</v>
      </c>
      <c r="H10" s="11">
        <f>+'BOR 16'!H10-'OPB EOB'!H10</f>
        <v>945646</v>
      </c>
      <c r="I10" s="11">
        <f>+'BOR 16'!I10-'OPB EOB'!I10</f>
        <v>0</v>
      </c>
      <c r="J10" s="11">
        <f>+'BOR 16'!J10-'OPB EOB'!J10</f>
        <v>0</v>
      </c>
      <c r="K10" s="11">
        <f>+'BOR 16'!K10-'OPB EOB'!K10</f>
        <v>0</v>
      </c>
      <c r="L10" s="11">
        <f>+'BOR 16'!L10-'OPB EOB'!L10</f>
        <v>0</v>
      </c>
      <c r="M10" s="11">
        <f>+'BOR 16'!M10-'OPB EOB'!M10</f>
        <v>0</v>
      </c>
      <c r="N10" s="11">
        <f>+'BOR 16'!N10-'OPB EOB'!N10</f>
        <v>0</v>
      </c>
      <c r="O10" s="11">
        <f>+'BOR 16'!O10-'OPB EOB'!O10</f>
        <v>0</v>
      </c>
      <c r="P10" s="11">
        <f>+'BOR 16'!P10-'OPB EOB'!P10</f>
        <v>0</v>
      </c>
      <c r="Q10" s="11">
        <f>+'BOR 16'!Q10-'OPB EOB'!Q10</f>
        <v>0</v>
      </c>
      <c r="R10" s="11">
        <f>+'BOR 16'!R10-'OPB EOB'!R10</f>
        <v>0</v>
      </c>
      <c r="S10" s="11">
        <f>+'BOR 16'!S10-'OPB EOB'!S10</f>
        <v>0</v>
      </c>
      <c r="T10" s="11">
        <f>+'BOR 16'!T10-'OPB EOB'!T10</f>
        <v>0</v>
      </c>
      <c r="U10" s="11">
        <f>+'BOR 16'!U10-'OPB EOB'!U10</f>
        <v>0</v>
      </c>
      <c r="V10" s="11">
        <f>+'BOR 16'!V10-'OPB EOB'!V10</f>
        <v>0</v>
      </c>
      <c r="W10" s="11">
        <f>+'BOR 16'!W10-'OPB EOB'!W10</f>
        <v>0</v>
      </c>
      <c r="X10" s="11">
        <f>+'BOR 16'!X10-'OPB EOB'!X10</f>
        <v>0</v>
      </c>
      <c r="Y10" s="11">
        <f>+'BOR 16'!Y10-'OPB EOB'!Y10</f>
        <v>0</v>
      </c>
      <c r="Z10" s="11">
        <f>+'BOR 16'!Z10-'OPB EOB'!Z10</f>
        <v>0</v>
      </c>
      <c r="AA10" s="11">
        <f>+'BOR 16'!AA10-'OPB EOB'!AA10</f>
        <v>0</v>
      </c>
      <c r="AB10" s="11">
        <f>+'BOR 16'!AB10-'OPB EOB'!AB10</f>
        <v>0</v>
      </c>
      <c r="AC10" s="11">
        <f>+'BOR 16'!AC10-'OPB EOB'!AC10</f>
        <v>0</v>
      </c>
      <c r="AD10" s="11">
        <f>+'BOR 16'!AD10-'OPB EOB'!AD10</f>
        <v>0</v>
      </c>
      <c r="AE10" s="11">
        <f>+'BOR 16'!AE10-'OPB EOB'!AE10</f>
        <v>0</v>
      </c>
      <c r="AF10" s="11">
        <f>+'BOR 16'!AF10-'OPB EOB'!AF10</f>
        <v>0</v>
      </c>
      <c r="AG10" s="11">
        <f>SUM(B10:AF10)</f>
        <v>31522046</v>
      </c>
    </row>
    <row r="11" spans="1:33" x14ac:dyDescent="0.2">
      <c r="A11" s="11" t="s">
        <v>23</v>
      </c>
      <c r="B11" s="11">
        <f>+'BOR 16'!B11-'OPB EOB'!B11</f>
        <v>0</v>
      </c>
      <c r="C11" s="11">
        <f>+'BOR 16'!C11-'OPB EOB'!C11</f>
        <v>0</v>
      </c>
      <c r="D11" s="11">
        <f>+'BOR 16'!D11-'OPB EOB'!D11</f>
        <v>324831</v>
      </c>
      <c r="E11" s="11">
        <f>+'BOR 16'!E11-'OPB EOB'!E11</f>
        <v>0</v>
      </c>
      <c r="F11" s="11">
        <f>+'BOR 16'!F11-'OPB EOB'!F11</f>
        <v>0</v>
      </c>
      <c r="G11" s="11">
        <f>+'BOR 16'!G11-'OPB EOB'!G11</f>
        <v>0</v>
      </c>
      <c r="H11" s="11">
        <f>+'BOR 16'!H11-'OPB EOB'!H11</f>
        <v>0</v>
      </c>
      <c r="I11" s="11">
        <f>+'BOR 16'!I11-'OPB EOB'!I11</f>
        <v>0</v>
      </c>
      <c r="J11" s="11">
        <f>+'BOR 16'!J11-'OPB EOB'!J11</f>
        <v>0</v>
      </c>
      <c r="K11" s="11">
        <f>+'BOR 16'!K11-'OPB EOB'!K11</f>
        <v>0</v>
      </c>
      <c r="L11" s="11">
        <f>+'BOR 16'!L11-'OPB EOB'!L11</f>
        <v>0</v>
      </c>
      <c r="M11" s="11">
        <f>+'BOR 16'!M11-'OPB EOB'!M11</f>
        <v>0</v>
      </c>
      <c r="N11" s="11">
        <f>+'BOR 16'!N11-'OPB EOB'!N11</f>
        <v>0</v>
      </c>
      <c r="O11" s="11">
        <f>+'BOR 16'!O11-'OPB EOB'!O11</f>
        <v>0</v>
      </c>
      <c r="P11" s="11">
        <f>+'BOR 16'!P11-'OPB EOB'!P11</f>
        <v>0</v>
      </c>
      <c r="Q11" s="11">
        <f>+'BOR 16'!Q11-'OPB EOB'!Q11</f>
        <v>0</v>
      </c>
      <c r="R11" s="11">
        <f>+'BOR 16'!R11-'OPB EOB'!R11</f>
        <v>0</v>
      </c>
      <c r="S11" s="11">
        <f>+'BOR 16'!S11-'OPB EOB'!S11</f>
        <v>0</v>
      </c>
      <c r="T11" s="11">
        <f>+'BOR 16'!T11-'OPB EOB'!T11</f>
        <v>0</v>
      </c>
      <c r="U11" s="11">
        <f>+'BOR 16'!U11-'OPB EOB'!U11</f>
        <v>0</v>
      </c>
      <c r="V11" s="11">
        <f>+'BOR 16'!V11-'OPB EOB'!V11</f>
        <v>0</v>
      </c>
      <c r="W11" s="11">
        <f>+'BOR 16'!W11-'OPB EOB'!W11</f>
        <v>0</v>
      </c>
      <c r="X11" s="11">
        <f>+'BOR 16'!X11-'OPB EOB'!X11</f>
        <v>0</v>
      </c>
      <c r="Y11" s="11">
        <f>+'BOR 16'!Y11-'OPB EOB'!Y11</f>
        <v>0</v>
      </c>
      <c r="Z11" s="11">
        <f>+'BOR 16'!Z11-'OPB EOB'!Z11</f>
        <v>0</v>
      </c>
      <c r="AA11" s="11">
        <f>+'BOR 16'!AA11-'OPB EOB'!AA11</f>
        <v>0</v>
      </c>
      <c r="AB11" s="11">
        <f>+'BOR 16'!AB11-'OPB EOB'!AB11</f>
        <v>0</v>
      </c>
      <c r="AC11" s="11">
        <f>+'BOR 16'!AC11-'OPB EOB'!AC11</f>
        <v>0</v>
      </c>
      <c r="AD11" s="11">
        <f>+'BOR 16'!AD11-'OPB EOB'!AD11</f>
        <v>0</v>
      </c>
      <c r="AE11" s="11">
        <f>+'BOR 16'!AE11-'OPB EOB'!AE11</f>
        <v>0</v>
      </c>
      <c r="AF11" s="11">
        <f>+'BOR 16'!AF11-'OPB EOB'!AF11</f>
        <v>0</v>
      </c>
      <c r="AG11" s="11">
        <f>SUM(B11:AF11)</f>
        <v>324831</v>
      </c>
    </row>
    <row r="12" spans="1:33" x14ac:dyDescent="0.2">
      <c r="A12" s="11" t="s">
        <v>24</v>
      </c>
      <c r="B12" s="11">
        <f>+'BOR 16'!B12-'OPB EOB'!B12</f>
        <v>5462483</v>
      </c>
      <c r="C12" s="11">
        <f>+'BOR 16'!C12-'OPB EOB'!C12</f>
        <v>0</v>
      </c>
      <c r="D12" s="11">
        <f>+'BOR 16'!D12-'OPB EOB'!D12</f>
        <v>9491005</v>
      </c>
      <c r="E12" s="11">
        <f>+'BOR 16'!E12-'OPB EOB'!E12</f>
        <v>0</v>
      </c>
      <c r="F12" s="11">
        <f>+'BOR 16'!F12-'OPB EOB'!F12</f>
        <v>0</v>
      </c>
      <c r="G12" s="11">
        <f>+'BOR 16'!G12-'OPB EOB'!G12</f>
        <v>0</v>
      </c>
      <c r="H12" s="11">
        <f>+'BOR 16'!H12-'OPB EOB'!H12</f>
        <v>262001</v>
      </c>
      <c r="I12" s="11">
        <f>+'BOR 16'!I12-'OPB EOB'!I12</f>
        <v>0</v>
      </c>
      <c r="J12" s="11">
        <f>+'BOR 16'!J12-'OPB EOB'!J12</f>
        <v>0</v>
      </c>
      <c r="K12" s="11">
        <f>+'BOR 16'!K12-'OPB EOB'!K12</f>
        <v>0</v>
      </c>
      <c r="L12" s="11">
        <f>+'BOR 16'!L12-'OPB EOB'!L12</f>
        <v>0</v>
      </c>
      <c r="M12" s="11">
        <f>+'BOR 16'!M12-'OPB EOB'!M12</f>
        <v>0</v>
      </c>
      <c r="N12" s="11">
        <f>+'BOR 16'!N12-'OPB EOB'!N12</f>
        <v>0</v>
      </c>
      <c r="O12" s="11">
        <f>+'BOR 16'!O12-'OPB EOB'!O12</f>
        <v>0</v>
      </c>
      <c r="P12" s="11">
        <f>+'BOR 16'!P12-'OPB EOB'!P12</f>
        <v>0</v>
      </c>
      <c r="Q12" s="11">
        <f>+'BOR 16'!Q12-'OPB EOB'!Q12</f>
        <v>0</v>
      </c>
      <c r="R12" s="11">
        <f>+'BOR 16'!R12-'OPB EOB'!R12</f>
        <v>0</v>
      </c>
      <c r="S12" s="11">
        <f>+'BOR 16'!S12-'OPB EOB'!S12</f>
        <v>0</v>
      </c>
      <c r="T12" s="11">
        <f>+'BOR 16'!T12-'OPB EOB'!T12</f>
        <v>0</v>
      </c>
      <c r="U12" s="11">
        <f>+'BOR 16'!U12-'OPB EOB'!U12</f>
        <v>0</v>
      </c>
      <c r="V12" s="11">
        <f>+'BOR 16'!V12-'OPB EOB'!V12</f>
        <v>0</v>
      </c>
      <c r="W12" s="11">
        <f>+'BOR 16'!W12-'OPB EOB'!W12</f>
        <v>0</v>
      </c>
      <c r="X12" s="11">
        <f>+'BOR 16'!X12-'OPB EOB'!X12</f>
        <v>0</v>
      </c>
      <c r="Y12" s="11">
        <f>+'BOR 16'!Y12-'OPB EOB'!Y12</f>
        <v>0</v>
      </c>
      <c r="Z12" s="11">
        <f>+'BOR 16'!Z12-'OPB EOB'!Z12</f>
        <v>0</v>
      </c>
      <c r="AA12" s="11">
        <f>+'BOR 16'!AA12-'OPB EOB'!AA12</f>
        <v>0</v>
      </c>
      <c r="AB12" s="11">
        <f>+'BOR 16'!AB12-'OPB EOB'!AB12</f>
        <v>0</v>
      </c>
      <c r="AC12" s="11">
        <f>+'BOR 16'!AC12-'OPB EOB'!AC12</f>
        <v>0</v>
      </c>
      <c r="AD12" s="11">
        <f>+'BOR 16'!AD12-'OPB EOB'!AD12</f>
        <v>0</v>
      </c>
      <c r="AE12" s="11">
        <f>+'BOR 16'!AE12-'OPB EOB'!AE12</f>
        <v>0</v>
      </c>
      <c r="AF12" s="11">
        <f>+'BOR 16'!AF12-'OPB EOB'!AF12</f>
        <v>0</v>
      </c>
      <c r="AG12" s="11">
        <f>SUM(B12:AF12)</f>
        <v>15215489</v>
      </c>
    </row>
    <row r="13" spans="1:33" x14ac:dyDescent="0.2">
      <c r="A13" s="11" t="s">
        <v>25</v>
      </c>
      <c r="B13" s="11">
        <f t="shared" ref="B13:AG13" si="0">SUM(B10:B12)</f>
        <v>17753034</v>
      </c>
      <c r="C13" s="11">
        <f t="shared" si="0"/>
        <v>0</v>
      </c>
      <c r="D13" s="11">
        <f t="shared" si="0"/>
        <v>28101685</v>
      </c>
      <c r="E13" s="11">
        <f t="shared" ref="E13" si="1">SUM(E10:E12)</f>
        <v>0</v>
      </c>
      <c r="F13" s="11">
        <f t="shared" si="0"/>
        <v>0</v>
      </c>
      <c r="G13" s="11">
        <f t="shared" ref="G13" si="2">SUM(G10:G12)</f>
        <v>0</v>
      </c>
      <c r="H13" s="11">
        <f t="shared" si="0"/>
        <v>1207647</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47062366</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f>+'BOR 16'!B15-'OPB EOB'!B15</f>
        <v>0</v>
      </c>
      <c r="C15" s="11">
        <f>+'BOR 16'!C15-'OPB EOB'!C15</f>
        <v>0</v>
      </c>
      <c r="D15" s="11">
        <f>+'BOR 16'!D15-'OPB EOB'!D15</f>
        <v>43200</v>
      </c>
      <c r="E15" s="11">
        <f>+'BOR 16'!E15-'OPB EOB'!E15</f>
        <v>0</v>
      </c>
      <c r="F15" s="11">
        <f>+'BOR 16'!F15-'OPB EOB'!F15</f>
        <v>0</v>
      </c>
      <c r="G15" s="11">
        <f>+'BOR 16'!G15-'OPB EOB'!G15</f>
        <v>0</v>
      </c>
      <c r="H15" s="11">
        <f>+'BOR 16'!H15-'OPB EOB'!H15</f>
        <v>0</v>
      </c>
      <c r="I15" s="11">
        <f>+'BOR 16'!I15-'OPB EOB'!I15</f>
        <v>0</v>
      </c>
      <c r="J15" s="11">
        <f>+'BOR 16'!J15-'OPB EOB'!J15</f>
        <v>0</v>
      </c>
      <c r="K15" s="11">
        <f>+'BOR 16'!K15-'OPB EOB'!K15</f>
        <v>0</v>
      </c>
      <c r="L15" s="11">
        <f>+'BOR 16'!L15-'OPB EOB'!L15</f>
        <v>0</v>
      </c>
      <c r="M15" s="11">
        <f>+'BOR 16'!M15-'OPB EOB'!M15</f>
        <v>0</v>
      </c>
      <c r="N15" s="11">
        <f>+'BOR 16'!N15-'OPB EOB'!N15</f>
        <v>0</v>
      </c>
      <c r="O15" s="11">
        <f>+'BOR 16'!O15-'OPB EOB'!O15</f>
        <v>0</v>
      </c>
      <c r="P15" s="11">
        <f>+'BOR 16'!P15-'OPB EOB'!P15</f>
        <v>0</v>
      </c>
      <c r="Q15" s="11">
        <f>+'BOR 16'!Q15-'OPB EOB'!Q15</f>
        <v>0</v>
      </c>
      <c r="R15" s="11">
        <f>+'BOR 16'!R15-'OPB EOB'!R15</f>
        <v>0</v>
      </c>
      <c r="S15" s="11">
        <f>+'BOR 16'!S15-'OPB EOB'!S15</f>
        <v>0</v>
      </c>
      <c r="T15" s="11">
        <f>+'BOR 16'!T15-'OPB EOB'!T15</f>
        <v>0</v>
      </c>
      <c r="U15" s="11">
        <f>+'BOR 16'!U15-'OPB EOB'!U15</f>
        <v>0</v>
      </c>
      <c r="V15" s="11">
        <f>+'BOR 16'!V15-'OPB EOB'!V15</f>
        <v>0</v>
      </c>
      <c r="W15" s="11">
        <f>+'BOR 16'!W15-'OPB EOB'!W15</f>
        <v>0</v>
      </c>
      <c r="X15" s="11">
        <f>+'BOR 16'!X15-'OPB EOB'!X15</f>
        <v>0</v>
      </c>
      <c r="Y15" s="11">
        <f>+'BOR 16'!Y15-'OPB EOB'!Y15</f>
        <v>0</v>
      </c>
      <c r="Z15" s="11">
        <f>+'BOR 16'!Z15-'OPB EOB'!Z15</f>
        <v>0</v>
      </c>
      <c r="AA15" s="11">
        <f>+'BOR 16'!AA15-'OPB EOB'!AA15</f>
        <v>0</v>
      </c>
      <c r="AB15" s="11">
        <f>+'BOR 16'!AB15-'OPB EOB'!AB15</f>
        <v>0</v>
      </c>
      <c r="AC15" s="11">
        <f>+'BOR 16'!AC15-'OPB EOB'!AC15</f>
        <v>0</v>
      </c>
      <c r="AD15" s="11">
        <f>+'BOR 16'!AD15-'OPB EOB'!AD15</f>
        <v>0</v>
      </c>
      <c r="AE15" s="11">
        <f>+'BOR 16'!AE15-'OPB EOB'!AE15</f>
        <v>0</v>
      </c>
      <c r="AF15" s="11">
        <f>+'BOR 16'!AF15-'OPB EOB'!AF15</f>
        <v>0</v>
      </c>
      <c r="AG15" s="11">
        <f>SUM(B15:AF15)</f>
        <v>43200</v>
      </c>
    </row>
    <row r="16" spans="1:33" x14ac:dyDescent="0.2">
      <c r="A16" s="11" t="s">
        <v>27</v>
      </c>
      <c r="B16" s="11">
        <f>+'BOR 16'!B16-'OPB EOB'!B16</f>
        <v>0</v>
      </c>
      <c r="C16" s="11">
        <f>+'BOR 16'!C16-'OPB EOB'!C16</f>
        <v>0</v>
      </c>
      <c r="D16" s="11">
        <f>+'BOR 16'!D16-'OPB EOB'!D16</f>
        <v>4896763</v>
      </c>
      <c r="E16" s="11">
        <f>+'BOR 16'!E16-'OPB EOB'!E16</f>
        <v>0</v>
      </c>
      <c r="F16" s="11">
        <f>+'BOR 16'!F16-'OPB EOB'!F16</f>
        <v>0</v>
      </c>
      <c r="G16" s="11">
        <f>+'BOR 16'!G16-'OPB EOB'!G16</f>
        <v>0</v>
      </c>
      <c r="H16" s="11">
        <f>+'BOR 16'!H16-'OPB EOB'!H16</f>
        <v>0</v>
      </c>
      <c r="I16" s="11">
        <f>+'BOR 16'!I16-'OPB EOB'!I16</f>
        <v>0</v>
      </c>
      <c r="J16" s="11">
        <f>+'BOR 16'!J16-'OPB EOB'!J16</f>
        <v>0</v>
      </c>
      <c r="K16" s="11">
        <f>+'BOR 16'!K16-'OPB EOB'!K16</f>
        <v>0</v>
      </c>
      <c r="L16" s="11">
        <f>+'BOR 16'!L16-'OPB EOB'!L16</f>
        <v>0</v>
      </c>
      <c r="M16" s="11">
        <f>+'BOR 16'!M16-'OPB EOB'!M16</f>
        <v>0</v>
      </c>
      <c r="N16" s="11">
        <f>+'BOR 16'!N16-'OPB EOB'!N16</f>
        <v>0</v>
      </c>
      <c r="O16" s="11">
        <f>+'BOR 16'!O16-'OPB EOB'!O16</f>
        <v>0</v>
      </c>
      <c r="P16" s="11">
        <f>+'BOR 16'!P16-'OPB EOB'!P16</f>
        <v>0</v>
      </c>
      <c r="Q16" s="11">
        <f>+'BOR 16'!Q16-'OPB EOB'!Q16</f>
        <v>0</v>
      </c>
      <c r="R16" s="11">
        <f>+'BOR 16'!R16-'OPB EOB'!R16</f>
        <v>0</v>
      </c>
      <c r="S16" s="11">
        <f>+'BOR 16'!S16-'OPB EOB'!S16</f>
        <v>0</v>
      </c>
      <c r="T16" s="11">
        <f>+'BOR 16'!T16-'OPB EOB'!T16</f>
        <v>0</v>
      </c>
      <c r="U16" s="11">
        <f>+'BOR 16'!U16-'OPB EOB'!U16</f>
        <v>0</v>
      </c>
      <c r="V16" s="11">
        <f>+'BOR 16'!V16-'OPB EOB'!V16</f>
        <v>0</v>
      </c>
      <c r="W16" s="11">
        <f>+'BOR 16'!W16-'OPB EOB'!W16</f>
        <v>0</v>
      </c>
      <c r="X16" s="11">
        <f>+'BOR 16'!X16-'OPB EOB'!X16</f>
        <v>0</v>
      </c>
      <c r="Y16" s="11">
        <f>+'BOR 16'!Y16-'OPB EOB'!Y16</f>
        <v>0</v>
      </c>
      <c r="Z16" s="11">
        <f>+'BOR 16'!Z16-'OPB EOB'!Z16</f>
        <v>0</v>
      </c>
      <c r="AA16" s="11">
        <f>+'BOR 16'!AA16-'OPB EOB'!AA16</f>
        <v>0</v>
      </c>
      <c r="AB16" s="11">
        <f>+'BOR 16'!AB16-'OPB EOB'!AB16</f>
        <v>0</v>
      </c>
      <c r="AC16" s="11">
        <f>+'BOR 16'!AC16-'OPB EOB'!AC16</f>
        <v>0</v>
      </c>
      <c r="AD16" s="11">
        <f>+'BOR 16'!AD16-'OPB EOB'!AD16</f>
        <v>0</v>
      </c>
      <c r="AE16" s="11">
        <f>+'BOR 16'!AE16-'OPB EOB'!AE16</f>
        <v>0</v>
      </c>
      <c r="AF16" s="11">
        <f>+'BOR 16'!AF16-'OPB EOB'!AF16</f>
        <v>0</v>
      </c>
      <c r="AG16" s="11">
        <f>SUM(B16:AF16)</f>
        <v>4896763</v>
      </c>
    </row>
    <row r="17" spans="1:33" x14ac:dyDescent="0.2">
      <c r="A17" s="11" t="s">
        <v>28</v>
      </c>
      <c r="B17" s="11">
        <f>+'BOR 16'!B17-'OPB EOB'!B17</f>
        <v>0</v>
      </c>
      <c r="C17" s="11">
        <f>+'BOR 16'!C17-'OPB EOB'!C17</f>
        <v>0</v>
      </c>
      <c r="D17" s="11">
        <f>+'BOR 16'!D17-'OPB EOB'!D17</f>
        <v>712170</v>
      </c>
      <c r="E17" s="11">
        <f>+'BOR 16'!E17-'OPB EOB'!E17</f>
        <v>0</v>
      </c>
      <c r="F17" s="11">
        <f>+'BOR 16'!F17-'OPB EOB'!F17</f>
        <v>0</v>
      </c>
      <c r="G17" s="11">
        <f>+'BOR 16'!G17-'OPB EOB'!G17</f>
        <v>0</v>
      </c>
      <c r="H17" s="11">
        <f>+'BOR 16'!H17-'OPB EOB'!H17</f>
        <v>0</v>
      </c>
      <c r="I17" s="11">
        <f>+'BOR 16'!I17-'OPB EOB'!I17</f>
        <v>0</v>
      </c>
      <c r="J17" s="11">
        <f>+'BOR 16'!J17-'OPB EOB'!J17</f>
        <v>0</v>
      </c>
      <c r="K17" s="11">
        <f>+'BOR 16'!K17-'OPB EOB'!K17</f>
        <v>0</v>
      </c>
      <c r="L17" s="11">
        <f>+'BOR 16'!L17-'OPB EOB'!L17</f>
        <v>0</v>
      </c>
      <c r="M17" s="11">
        <f>+'BOR 16'!M17-'OPB EOB'!M17</f>
        <v>0</v>
      </c>
      <c r="N17" s="11">
        <f>+'BOR 16'!N17-'OPB EOB'!N17</f>
        <v>0</v>
      </c>
      <c r="O17" s="11">
        <f>+'BOR 16'!O17-'OPB EOB'!O17</f>
        <v>0</v>
      </c>
      <c r="P17" s="11">
        <f>+'BOR 16'!P17-'OPB EOB'!P17</f>
        <v>0</v>
      </c>
      <c r="Q17" s="11">
        <f>+'BOR 16'!Q17-'OPB EOB'!Q17</f>
        <v>0</v>
      </c>
      <c r="R17" s="11">
        <f>+'BOR 16'!R17-'OPB EOB'!R17</f>
        <v>0</v>
      </c>
      <c r="S17" s="11">
        <f>+'BOR 16'!S17-'OPB EOB'!S17</f>
        <v>0</v>
      </c>
      <c r="T17" s="11">
        <f>+'BOR 16'!T17-'OPB EOB'!T17</f>
        <v>0</v>
      </c>
      <c r="U17" s="11">
        <f>+'BOR 16'!U17-'OPB EOB'!U17</f>
        <v>0</v>
      </c>
      <c r="V17" s="11">
        <f>+'BOR 16'!V17-'OPB EOB'!V17</f>
        <v>0</v>
      </c>
      <c r="W17" s="11">
        <f>+'BOR 16'!W17-'OPB EOB'!W17</f>
        <v>0</v>
      </c>
      <c r="X17" s="11">
        <f>+'BOR 16'!X17-'OPB EOB'!X17</f>
        <v>0</v>
      </c>
      <c r="Y17" s="11">
        <f>+'BOR 16'!Y17-'OPB EOB'!Y17</f>
        <v>0</v>
      </c>
      <c r="Z17" s="11">
        <f>+'BOR 16'!Z17-'OPB EOB'!Z17</f>
        <v>0</v>
      </c>
      <c r="AA17" s="11">
        <f>+'BOR 16'!AA17-'OPB EOB'!AA17</f>
        <v>0</v>
      </c>
      <c r="AB17" s="11">
        <f>+'BOR 16'!AB17-'OPB EOB'!AB17</f>
        <v>0</v>
      </c>
      <c r="AC17" s="11">
        <f>+'BOR 16'!AC17-'OPB EOB'!AC17</f>
        <v>0</v>
      </c>
      <c r="AD17" s="11">
        <f>+'BOR 16'!AD17-'OPB EOB'!AD17</f>
        <v>0</v>
      </c>
      <c r="AE17" s="11">
        <f>+'BOR 16'!AE17-'OPB EOB'!AE17</f>
        <v>0</v>
      </c>
      <c r="AF17" s="11">
        <f>+'BOR 16'!AF17-'OPB EOB'!AF17</f>
        <v>0</v>
      </c>
      <c r="AG17" s="11">
        <f>SUM(B17:AF17)</f>
        <v>712170</v>
      </c>
    </row>
    <row r="18" spans="1:33" x14ac:dyDescent="0.2">
      <c r="A18" s="11" t="s">
        <v>29</v>
      </c>
      <c r="B18" s="11">
        <f t="shared" ref="B18:AG18" si="6">SUM(B15:B17)</f>
        <v>0</v>
      </c>
      <c r="C18" s="11">
        <f t="shared" si="6"/>
        <v>0</v>
      </c>
      <c r="D18" s="11">
        <f t="shared" si="6"/>
        <v>5652133</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5652133</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f>+'BOR 16'!B20-'OPB EOB'!B20</f>
        <v>0</v>
      </c>
      <c r="C20" s="11">
        <f>+'BOR 16'!C20-'OPB EOB'!C20</f>
        <v>0</v>
      </c>
      <c r="D20" s="11">
        <f>+'BOR 16'!D20-'OPB EOB'!D20</f>
        <v>325250</v>
      </c>
      <c r="E20" s="11">
        <f>+'BOR 16'!E20-'OPB EOB'!E20</f>
        <v>0</v>
      </c>
      <c r="F20" s="11">
        <f>+'BOR 16'!F20-'OPB EOB'!F20</f>
        <v>0</v>
      </c>
      <c r="G20" s="11">
        <f>+'BOR 16'!G20-'OPB EOB'!G20</f>
        <v>0</v>
      </c>
      <c r="H20" s="11">
        <f>+'BOR 16'!H20-'OPB EOB'!H20</f>
        <v>0</v>
      </c>
      <c r="I20" s="11">
        <f>+'BOR 16'!I20-'OPB EOB'!I20</f>
        <v>0</v>
      </c>
      <c r="J20" s="11">
        <f>+'BOR 16'!J20-'OPB EOB'!J20</f>
        <v>0</v>
      </c>
      <c r="K20" s="11">
        <f>+'BOR 16'!K20-'OPB EOB'!K20</f>
        <v>0</v>
      </c>
      <c r="L20" s="11">
        <f>+'BOR 16'!L20-'OPB EOB'!L20</f>
        <v>0</v>
      </c>
      <c r="M20" s="11">
        <f>+'BOR 16'!M20-'OPB EOB'!M20</f>
        <v>0</v>
      </c>
      <c r="N20" s="11">
        <f>+'BOR 16'!N20-'OPB EOB'!N20</f>
        <v>0</v>
      </c>
      <c r="O20" s="11">
        <f>+'BOR 16'!O20-'OPB EOB'!O20</f>
        <v>0</v>
      </c>
      <c r="P20" s="11">
        <f>+'BOR 16'!P20-'OPB EOB'!P20</f>
        <v>0</v>
      </c>
      <c r="Q20" s="11">
        <f>+'BOR 16'!Q20-'OPB EOB'!Q20</f>
        <v>0</v>
      </c>
      <c r="R20" s="11">
        <f>+'BOR 16'!R20-'OPB EOB'!R20</f>
        <v>0</v>
      </c>
      <c r="S20" s="11">
        <f>+'BOR 16'!S20-'OPB EOB'!S20</f>
        <v>0</v>
      </c>
      <c r="T20" s="11">
        <f>+'BOR 16'!T20-'OPB EOB'!T20</f>
        <v>0</v>
      </c>
      <c r="U20" s="11">
        <f>+'BOR 16'!U20-'OPB EOB'!U20</f>
        <v>0</v>
      </c>
      <c r="V20" s="11">
        <f>+'BOR 16'!V20-'OPB EOB'!V20</f>
        <v>0</v>
      </c>
      <c r="W20" s="11">
        <f>+'BOR 16'!W20-'OPB EOB'!W20</f>
        <v>0</v>
      </c>
      <c r="X20" s="11">
        <f>+'BOR 16'!X20-'OPB EOB'!X20</f>
        <v>0</v>
      </c>
      <c r="Y20" s="11">
        <f>+'BOR 16'!Y20-'OPB EOB'!Y20</f>
        <v>0</v>
      </c>
      <c r="Z20" s="11">
        <f>+'BOR 16'!Z20-'OPB EOB'!Z20</f>
        <v>0</v>
      </c>
      <c r="AA20" s="11">
        <f>+'BOR 16'!AA20-'OPB EOB'!AA20</f>
        <v>0</v>
      </c>
      <c r="AB20" s="11">
        <f>+'BOR 16'!AB20-'OPB EOB'!AB20</f>
        <v>0</v>
      </c>
      <c r="AC20" s="11">
        <f>+'BOR 16'!AC20-'OPB EOB'!AC20</f>
        <v>0</v>
      </c>
      <c r="AD20" s="11">
        <f>+'BOR 16'!AD20-'OPB EOB'!AD20</f>
        <v>0</v>
      </c>
      <c r="AE20" s="11">
        <f>+'BOR 16'!AE20-'OPB EOB'!AE20</f>
        <v>0</v>
      </c>
      <c r="AF20" s="11">
        <f>+'BOR 16'!AF20-'OPB EOB'!AF20</f>
        <v>0</v>
      </c>
      <c r="AG20" s="11">
        <f>SUM(B20:AF20)</f>
        <v>325250</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+'BOR 16'!B23-'OPB EOB'!B23</f>
        <v>-17753034</v>
      </c>
      <c r="C23" s="11">
        <f>+'BOR 16'!C23-'OPB EOB'!C23</f>
        <v>0</v>
      </c>
      <c r="D23" s="11">
        <f>+'BOR 16'!D23-'OPB EOB'!D23</f>
        <v>-38830780</v>
      </c>
      <c r="E23" s="11">
        <f>+'BOR 16'!E23-'OPB EOB'!E23</f>
        <v>0</v>
      </c>
      <c r="F23" s="11">
        <f>+'BOR 16'!F23-'OPB EOB'!F23</f>
        <v>0</v>
      </c>
      <c r="G23" s="11">
        <f>+'BOR 16'!G23-'OPB EOB'!G23</f>
        <v>0</v>
      </c>
      <c r="H23" s="11">
        <f>+'BOR 16'!H23-'OPB EOB'!H23</f>
        <v>-1207647</v>
      </c>
      <c r="I23" s="11">
        <f>+'BOR 16'!I23-'OPB EOB'!I23</f>
        <v>0</v>
      </c>
      <c r="J23" s="11">
        <f>+'BOR 16'!J23-'OPB EOB'!J23</f>
        <v>0</v>
      </c>
      <c r="K23" s="11">
        <f>+'BOR 16'!K23-'OPB EOB'!K23</f>
        <v>0</v>
      </c>
      <c r="L23" s="11">
        <f>+'BOR 16'!L23-'OPB EOB'!L23</f>
        <v>0</v>
      </c>
      <c r="M23" s="11">
        <f>+'BOR 16'!M23-'OPB EOB'!M23</f>
        <v>0</v>
      </c>
      <c r="N23" s="11">
        <f>+'BOR 16'!N23-'OPB EOB'!N23</f>
        <v>0</v>
      </c>
      <c r="O23" s="11">
        <f>+'BOR 16'!O23-'OPB EOB'!O23</f>
        <v>0</v>
      </c>
      <c r="P23" s="11">
        <f>+'BOR 16'!P23-'OPB EOB'!P23</f>
        <v>0</v>
      </c>
      <c r="Q23" s="11">
        <f>+'BOR 16'!Q23-'OPB EOB'!Q23</f>
        <v>0</v>
      </c>
      <c r="R23" s="11">
        <f>+'BOR 16'!R23-'OPB EOB'!R23</f>
        <v>0</v>
      </c>
      <c r="S23" s="11">
        <f>+'BOR 16'!S23-'OPB EOB'!S23</f>
        <v>0</v>
      </c>
      <c r="T23" s="11">
        <f>+'BOR 16'!T23-'OPB EOB'!T23</f>
        <v>0</v>
      </c>
      <c r="U23" s="11">
        <f>+'BOR 16'!U23-'OPB EOB'!U23</f>
        <v>0</v>
      </c>
      <c r="V23" s="11">
        <f>+'BOR 16'!V23-'OPB EOB'!V23</f>
        <v>0</v>
      </c>
      <c r="W23" s="11">
        <f>+'BOR 16'!W23-'OPB EOB'!W23</f>
        <v>0</v>
      </c>
      <c r="X23" s="11">
        <f>+'BOR 16'!X23-'OPB EOB'!X23</f>
        <v>0</v>
      </c>
      <c r="Y23" s="11">
        <f>+'BOR 16'!Y23-'OPB EOB'!Y23</f>
        <v>0</v>
      </c>
      <c r="Z23" s="11">
        <f>+'BOR 16'!Z23-'OPB EOB'!Z23</f>
        <v>0</v>
      </c>
      <c r="AA23" s="11">
        <f>+'BOR 16'!AA23-'OPB EOB'!AA23</f>
        <v>0</v>
      </c>
      <c r="AB23" s="11">
        <f>+'BOR 16'!AB23-'OPB EOB'!AB23</f>
        <v>0</v>
      </c>
      <c r="AC23" s="11">
        <f>+'BOR 16'!AC23-'OPB EOB'!AC23</f>
        <v>0</v>
      </c>
      <c r="AD23" s="11">
        <f>+'BOR 16'!AD23-'OPB EOB'!AD23</f>
        <v>0</v>
      </c>
      <c r="AE23" s="11">
        <f>+'BOR 16'!AE23-'OPB EOB'!AE23</f>
        <v>0</v>
      </c>
      <c r="AF23" s="11">
        <f>+'BOR 16'!AF23-'OPB EOB'!AF23</f>
        <v>0</v>
      </c>
      <c r="AG23" s="11">
        <f>SUM(B23:AF23)</f>
        <v>-57791461</v>
      </c>
    </row>
    <row r="24" spans="1:33" x14ac:dyDescent="0.2">
      <c r="A24" s="13" t="s">
        <v>33</v>
      </c>
      <c r="B24" s="13">
        <f>+'BOR 16'!B24-'OPB EOB'!B24</f>
        <v>0</v>
      </c>
      <c r="C24" s="13">
        <f>+'BOR 16'!C24-'OPB EOB'!C24</f>
        <v>0</v>
      </c>
      <c r="D24" s="13">
        <f>+'BOR 16'!D24-'OPB EOB'!D24</f>
        <v>0</v>
      </c>
      <c r="E24" s="13">
        <f>+'BOR 16'!E24-'OPB EOB'!E24</f>
        <v>0</v>
      </c>
      <c r="F24" s="13">
        <f>+'BOR 16'!F24-'OPB EOB'!F24</f>
        <v>0</v>
      </c>
      <c r="G24" s="13">
        <f>+'BOR 16'!G24-'OPB EOB'!G24</f>
        <v>0</v>
      </c>
      <c r="H24" s="13">
        <f>+'BOR 16'!H24-'OPB EOB'!H24</f>
        <v>0</v>
      </c>
      <c r="I24" s="13">
        <f>+'BOR 16'!I24-'OPB EOB'!I24</f>
        <v>0</v>
      </c>
      <c r="J24" s="13">
        <f>+'BOR 16'!J24-'OPB EOB'!J24</f>
        <v>0</v>
      </c>
      <c r="K24" s="13">
        <f>+'BOR 16'!K24-'OPB EOB'!K24</f>
        <v>0</v>
      </c>
      <c r="L24" s="13">
        <f>+'BOR 16'!L24-'OPB EOB'!L24</f>
        <v>0</v>
      </c>
      <c r="M24" s="13">
        <f>+'BOR 16'!M24-'OPB EOB'!M24</f>
        <v>0</v>
      </c>
      <c r="N24" s="13">
        <f>+'BOR 16'!N24-'OPB EOB'!N24</f>
        <v>0</v>
      </c>
      <c r="O24" s="13">
        <f>+'BOR 16'!O24-'OPB EOB'!O24</f>
        <v>0</v>
      </c>
      <c r="P24" s="13">
        <f>+'BOR 16'!P24-'OPB EOB'!P24</f>
        <v>0</v>
      </c>
      <c r="Q24" s="13">
        <f>+'BOR 16'!Q24-'OPB EOB'!Q24</f>
        <v>0</v>
      </c>
      <c r="R24" s="13">
        <f>+'BOR 16'!R24-'OPB EOB'!R24</f>
        <v>0</v>
      </c>
      <c r="S24" s="13">
        <f>+'BOR 16'!S24-'OPB EOB'!S24</f>
        <v>0</v>
      </c>
      <c r="T24" s="13">
        <f>+'BOR 16'!T24-'OPB EOB'!T24</f>
        <v>0</v>
      </c>
      <c r="U24" s="13">
        <f>+'BOR 16'!U24-'OPB EOB'!U24</f>
        <v>0</v>
      </c>
      <c r="V24" s="13">
        <f>+'BOR 16'!V24-'OPB EOB'!V24</f>
        <v>0</v>
      </c>
      <c r="W24" s="13">
        <f>+'BOR 16'!W24-'OPB EOB'!W24</f>
        <v>0</v>
      </c>
      <c r="X24" s="13">
        <f>+'BOR 16'!X24-'OPB EOB'!X24</f>
        <v>0</v>
      </c>
      <c r="Y24" s="13">
        <f>+'BOR 16'!Y24-'OPB EOB'!Y24</f>
        <v>0</v>
      </c>
      <c r="Z24" s="13">
        <f>+'BOR 16'!Z24-'OPB EOB'!Z24</f>
        <v>0</v>
      </c>
      <c r="AA24" s="13">
        <f>+'BOR 16'!AA24-'OPB EOB'!AA24</f>
        <v>0</v>
      </c>
      <c r="AB24" s="13">
        <f>+'BOR 16'!AB24-'OPB EOB'!AB24</f>
        <v>0</v>
      </c>
      <c r="AC24" s="13">
        <f>+'BOR 16'!AC24-'OPB EOB'!AC24</f>
        <v>0</v>
      </c>
      <c r="AD24" s="13">
        <f>+'BOR 16'!AD24-'OPB EOB'!AD24</f>
        <v>0</v>
      </c>
      <c r="AE24" s="13">
        <f>+'BOR 16'!AE24-'OPB EOB'!AE24</f>
        <v>0</v>
      </c>
      <c r="AF24" s="13">
        <f>+'BOR 16'!AF24-'OPB EOB'!AF24</f>
        <v>0</v>
      </c>
      <c r="AG24" s="13">
        <f>SUM(B24:AF24)</f>
        <v>0</v>
      </c>
    </row>
    <row r="25" spans="1:33" x14ac:dyDescent="0.2">
      <c r="A25" s="11" t="s">
        <v>34</v>
      </c>
      <c r="B25" s="11">
        <f>+'BOR 16'!B25-'OPB EOB'!B25</f>
        <v>0</v>
      </c>
      <c r="C25" s="11">
        <f>+'BOR 16'!C25-'OPB EOB'!C25</f>
        <v>0</v>
      </c>
      <c r="D25" s="11">
        <f>+'BOR 16'!D25-'OPB EOB'!D25</f>
        <v>0</v>
      </c>
      <c r="E25" s="11">
        <f>+'BOR 16'!E25-'OPB EOB'!E25</f>
        <v>0</v>
      </c>
      <c r="F25" s="11">
        <f>+'BOR 16'!F25-'OPB EOB'!F25</f>
        <v>0</v>
      </c>
      <c r="G25" s="11">
        <f>+'BOR 16'!G25-'OPB EOB'!G25</f>
        <v>0</v>
      </c>
      <c r="H25" s="11">
        <f>+'BOR 16'!H25-'OPB EOB'!H25</f>
        <v>0</v>
      </c>
      <c r="I25" s="11">
        <f>+'BOR 16'!I25-'OPB EOB'!I25</f>
        <v>0</v>
      </c>
      <c r="J25" s="11">
        <f>+'BOR 16'!J25-'OPB EOB'!J25</f>
        <v>0</v>
      </c>
      <c r="K25" s="11">
        <f>+'BOR 16'!K25-'OPB EOB'!K25</f>
        <v>0</v>
      </c>
      <c r="L25" s="11">
        <f>+'BOR 16'!L25-'OPB EOB'!L25</f>
        <v>0</v>
      </c>
      <c r="M25" s="11">
        <f>+'BOR 16'!M25-'OPB EOB'!M25</f>
        <v>0</v>
      </c>
      <c r="N25" s="11">
        <f>+'BOR 16'!N25-'OPB EOB'!N25</f>
        <v>0</v>
      </c>
      <c r="O25" s="11">
        <f>+'BOR 16'!O25-'OPB EOB'!O25</f>
        <v>0</v>
      </c>
      <c r="P25" s="11">
        <f>+'BOR 16'!P25-'OPB EOB'!P25</f>
        <v>0</v>
      </c>
      <c r="Q25" s="11">
        <f>+'BOR 16'!Q25-'OPB EOB'!Q25</f>
        <v>0</v>
      </c>
      <c r="R25" s="11">
        <f>+'BOR 16'!R25-'OPB EOB'!R25</f>
        <v>0</v>
      </c>
      <c r="S25" s="11">
        <f>+'BOR 16'!S25-'OPB EOB'!S25</f>
        <v>0</v>
      </c>
      <c r="T25" s="11">
        <f>+'BOR 16'!T25-'OPB EOB'!T25</f>
        <v>0</v>
      </c>
      <c r="U25" s="11">
        <f>+'BOR 16'!U25-'OPB EOB'!U25</f>
        <v>0</v>
      </c>
      <c r="V25" s="11">
        <f>+'BOR 16'!V25-'OPB EOB'!V25</f>
        <v>0</v>
      </c>
      <c r="W25" s="11">
        <f>+'BOR 16'!W25-'OPB EOB'!W25</f>
        <v>0</v>
      </c>
      <c r="X25" s="11">
        <f>+'BOR 16'!X25-'OPB EOB'!X25</f>
        <v>0</v>
      </c>
      <c r="Y25" s="11">
        <f>+'BOR 16'!Y25-'OPB EOB'!Y25</f>
        <v>0</v>
      </c>
      <c r="Z25" s="11">
        <f>+'BOR 16'!Z25-'OPB EOB'!Z25</f>
        <v>0</v>
      </c>
      <c r="AA25" s="11">
        <f>+'BOR 16'!AA25-'OPB EOB'!AA25</f>
        <v>0</v>
      </c>
      <c r="AB25" s="11">
        <f>+'BOR 16'!AB25-'OPB EOB'!AB25</f>
        <v>0</v>
      </c>
      <c r="AC25" s="11">
        <f>+'BOR 16'!AC25-'OPB EOB'!AC25</f>
        <v>0</v>
      </c>
      <c r="AD25" s="11">
        <f>+'BOR 16'!AD25-'OPB EOB'!AD25</f>
        <v>0</v>
      </c>
      <c r="AE25" s="11">
        <f>+'BOR 16'!AE25-'OPB EOB'!AE25</f>
        <v>0</v>
      </c>
      <c r="AF25" s="11">
        <f>+'BOR 16'!AF25-'OPB EOB'!AF25</f>
        <v>0</v>
      </c>
      <c r="AG25" s="11">
        <f>SUM(B25:AF25)</f>
        <v>0</v>
      </c>
    </row>
    <row r="26" spans="1:33" x14ac:dyDescent="0.2">
      <c r="A26" s="11" t="s">
        <v>35</v>
      </c>
      <c r="B26" s="11">
        <f t="shared" ref="B26:AF26" si="12">SUM(B23:B25)</f>
        <v>-17753034</v>
      </c>
      <c r="C26" s="11">
        <f t="shared" si="12"/>
        <v>0</v>
      </c>
      <c r="D26" s="11">
        <f t="shared" si="12"/>
        <v>-38830780</v>
      </c>
      <c r="E26" s="11">
        <f t="shared" ref="E26" si="13">SUM(E23:E25)</f>
        <v>0</v>
      </c>
      <c r="F26" s="11">
        <f t="shared" si="12"/>
        <v>0</v>
      </c>
      <c r="G26" s="11">
        <f t="shared" ref="G26" si="14">SUM(G23:G25)</f>
        <v>0</v>
      </c>
      <c r="H26" s="11">
        <f t="shared" si="12"/>
        <v>-1207647</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AD26" si="15">SUM(S23:S25)</f>
        <v>0</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-57791461</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f>+'BOR 16'!B29-'OPB EOB'!B29</f>
        <v>0</v>
      </c>
      <c r="C29" s="11">
        <f>+'BOR 16'!C29-'OPB EOB'!C29</f>
        <v>0</v>
      </c>
      <c r="D29" s="11">
        <f>+'BOR 16'!D29-'OPB EOB'!D29</f>
        <v>4001712</v>
      </c>
      <c r="E29" s="11">
        <f>+'BOR 16'!E29-'OPB EOB'!E29</f>
        <v>0</v>
      </c>
      <c r="F29" s="11">
        <f>+'BOR 16'!F29-'OPB EOB'!F29</f>
        <v>0</v>
      </c>
      <c r="G29" s="11">
        <f>+'BOR 16'!G29-'OPB EOB'!G29</f>
        <v>0</v>
      </c>
      <c r="H29" s="11">
        <f>+'BOR 16'!H29-'OPB EOB'!H29</f>
        <v>0</v>
      </c>
      <c r="I29" s="11">
        <f>+'BOR 16'!I29-'OPB EOB'!I29</f>
        <v>0</v>
      </c>
      <c r="J29" s="11">
        <f>+'BOR 16'!J29-'OPB EOB'!J29</f>
        <v>0</v>
      </c>
      <c r="K29" s="11">
        <f>+'BOR 16'!K29-'OPB EOB'!K29</f>
        <v>0</v>
      </c>
      <c r="L29" s="11">
        <f>+'BOR 16'!L29-'OPB EOB'!L29</f>
        <v>0</v>
      </c>
      <c r="M29" s="11">
        <f>+'BOR 16'!M29-'OPB EOB'!M29</f>
        <v>0</v>
      </c>
      <c r="N29" s="11">
        <f>+'BOR 16'!N29-'OPB EOB'!N29</f>
        <v>0</v>
      </c>
      <c r="O29" s="11">
        <f>+'BOR 16'!O29-'OPB EOB'!O29</f>
        <v>0</v>
      </c>
      <c r="P29" s="11">
        <f>+'BOR 16'!P29-'OPB EOB'!P29</f>
        <v>0</v>
      </c>
      <c r="Q29" s="11">
        <f>+'BOR 16'!Q29-'OPB EOB'!Q29</f>
        <v>0</v>
      </c>
      <c r="R29" s="11">
        <f>+'BOR 16'!R29-'OPB EOB'!R29</f>
        <v>0</v>
      </c>
      <c r="S29" s="11">
        <f>+'BOR 16'!S29-'OPB EOB'!S29</f>
        <v>0</v>
      </c>
      <c r="T29" s="11">
        <f>+'BOR 16'!T29-'OPB EOB'!T29</f>
        <v>0</v>
      </c>
      <c r="U29" s="11">
        <f>+'BOR 16'!U29-'OPB EOB'!U29</f>
        <v>0</v>
      </c>
      <c r="V29" s="11">
        <f>+'BOR 16'!V29-'OPB EOB'!V29</f>
        <v>0</v>
      </c>
      <c r="W29" s="11">
        <f>+'BOR 16'!W29-'OPB EOB'!W29</f>
        <v>0</v>
      </c>
      <c r="X29" s="11">
        <f>+'BOR 16'!X29-'OPB EOB'!X29</f>
        <v>0</v>
      </c>
      <c r="Y29" s="11">
        <f>+'BOR 16'!Y29-'OPB EOB'!Y29</f>
        <v>0</v>
      </c>
      <c r="Z29" s="11">
        <f>+'BOR 16'!Z29-'OPB EOB'!Z29</f>
        <v>0</v>
      </c>
      <c r="AA29" s="11">
        <f>+'BOR 16'!AA29-'OPB EOB'!AA29</f>
        <v>0</v>
      </c>
      <c r="AB29" s="11">
        <f>+'BOR 16'!AB29-'OPB EOB'!AB29</f>
        <v>0</v>
      </c>
      <c r="AC29" s="11">
        <f>+'BOR 16'!AC29-'OPB EOB'!AC29</f>
        <v>0</v>
      </c>
      <c r="AD29" s="11">
        <f>+'BOR 16'!AD29-'OPB EOB'!AD29</f>
        <v>0</v>
      </c>
      <c r="AE29" s="11">
        <f>+'BOR 16'!AE29-'OPB EOB'!AE29</f>
        <v>0</v>
      </c>
      <c r="AF29" s="11">
        <f>+'BOR 16'!AF29-'OPB EOB'!AF29</f>
        <v>0</v>
      </c>
      <c r="AG29" s="11">
        <f>SUM(B29:AF29)</f>
        <v>4001712</v>
      </c>
    </row>
    <row r="30" spans="1:33" x14ac:dyDescent="0.2">
      <c r="A30" s="11" t="s">
        <v>38</v>
      </c>
      <c r="B30" s="11">
        <f>+'BOR 16'!B30-'OPB EOB'!B30</f>
        <v>0</v>
      </c>
      <c r="C30" s="11">
        <f>+'BOR 16'!C30-'OPB EOB'!C30</f>
        <v>0</v>
      </c>
      <c r="D30" s="11">
        <f>+'BOR 16'!D30-'OPB EOB'!D30</f>
        <v>750000</v>
      </c>
      <c r="E30" s="11">
        <f>+'BOR 16'!E30-'OPB EOB'!E30</f>
        <v>0</v>
      </c>
      <c r="F30" s="11">
        <f>+'BOR 16'!F30-'OPB EOB'!F30</f>
        <v>0</v>
      </c>
      <c r="G30" s="11">
        <f>+'BOR 16'!G30-'OPB EOB'!G30</f>
        <v>0</v>
      </c>
      <c r="H30" s="11">
        <f>+'BOR 16'!H30-'OPB EOB'!H30</f>
        <v>0</v>
      </c>
      <c r="I30" s="11">
        <f>+'BOR 16'!I30-'OPB EOB'!I30</f>
        <v>0</v>
      </c>
      <c r="J30" s="11">
        <f>+'BOR 16'!J30-'OPB EOB'!J30</f>
        <v>0</v>
      </c>
      <c r="K30" s="11">
        <f>+'BOR 16'!K30-'OPB EOB'!K30</f>
        <v>0</v>
      </c>
      <c r="L30" s="11">
        <f>+'BOR 16'!L30-'OPB EOB'!L30</f>
        <v>0</v>
      </c>
      <c r="M30" s="11">
        <f>+'BOR 16'!M30-'OPB EOB'!M30</f>
        <v>0</v>
      </c>
      <c r="N30" s="11">
        <f>+'BOR 16'!N30-'OPB EOB'!N30</f>
        <v>0</v>
      </c>
      <c r="O30" s="11">
        <f>+'BOR 16'!O30-'OPB EOB'!O30</f>
        <v>0</v>
      </c>
      <c r="P30" s="11">
        <f>+'BOR 16'!P30-'OPB EOB'!P30</f>
        <v>0</v>
      </c>
      <c r="Q30" s="11">
        <f>+'BOR 16'!Q30-'OPB EOB'!Q30</f>
        <v>0</v>
      </c>
      <c r="R30" s="11">
        <f>+'BOR 16'!R30-'OPB EOB'!R30</f>
        <v>0</v>
      </c>
      <c r="S30" s="11">
        <f>+'BOR 16'!S30-'OPB EOB'!S30</f>
        <v>0</v>
      </c>
      <c r="T30" s="11">
        <f>+'BOR 16'!T30-'OPB EOB'!T30</f>
        <v>0</v>
      </c>
      <c r="U30" s="11">
        <f>+'BOR 16'!U30-'OPB EOB'!U30</f>
        <v>0</v>
      </c>
      <c r="V30" s="11">
        <f>+'BOR 16'!V30-'OPB EOB'!V30</f>
        <v>0</v>
      </c>
      <c r="W30" s="11">
        <f>+'BOR 16'!W30-'OPB EOB'!W30</f>
        <v>0</v>
      </c>
      <c r="X30" s="11">
        <f>+'BOR 16'!X30-'OPB EOB'!X30</f>
        <v>0</v>
      </c>
      <c r="Y30" s="11">
        <f>+'BOR 16'!Y30-'OPB EOB'!Y30</f>
        <v>0</v>
      </c>
      <c r="Z30" s="11">
        <f>+'BOR 16'!Z30-'OPB EOB'!Z30</f>
        <v>0</v>
      </c>
      <c r="AA30" s="11">
        <f>+'BOR 16'!AA30-'OPB EOB'!AA30</f>
        <v>0</v>
      </c>
      <c r="AB30" s="11">
        <f>+'BOR 16'!AB30-'OPB EOB'!AB30</f>
        <v>0</v>
      </c>
      <c r="AC30" s="11">
        <f>+'BOR 16'!AC30-'OPB EOB'!AC30</f>
        <v>0</v>
      </c>
      <c r="AD30" s="11">
        <f>+'BOR 16'!AD30-'OPB EOB'!AD30</f>
        <v>0</v>
      </c>
      <c r="AE30" s="11">
        <f>+'BOR 16'!AE30-'OPB EOB'!AE30</f>
        <v>0</v>
      </c>
      <c r="AF30" s="11">
        <f>+'BOR 16'!AF30-'OPB EOB'!AF30</f>
        <v>0</v>
      </c>
      <c r="AG30" s="11">
        <f>SUM(B30:AF30)</f>
        <v>750000</v>
      </c>
    </row>
    <row r="31" spans="1:33" x14ac:dyDescent="0.2">
      <c r="A31" s="11" t="s">
        <v>39</v>
      </c>
      <c r="B31" s="11">
        <f t="shared" ref="B31:AF31" si="18">SUM(B28:B30)</f>
        <v>0</v>
      </c>
      <c r="C31" s="11">
        <f t="shared" si="18"/>
        <v>0</v>
      </c>
      <c r="D31" s="11">
        <f t="shared" si="18"/>
        <v>4751712</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4751712</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0</v>
      </c>
      <c r="C33" s="11">
        <f t="shared" ref="C33:AF33" si="24">C31+C26+C20+C18+C13</f>
        <v>0</v>
      </c>
      <c r="D33" s="11">
        <f t="shared" si="24"/>
        <v>0</v>
      </c>
      <c r="E33" s="11">
        <f t="shared" ref="E33" si="25">E31+E26+E20+E18+E13</f>
        <v>0</v>
      </c>
      <c r="F33" s="11">
        <f t="shared" si="24"/>
        <v>0</v>
      </c>
      <c r="G33" s="11">
        <f t="shared" ref="G33" si="26">G31+G26+G20+G18+G13</f>
        <v>0</v>
      </c>
      <c r="H33" s="11">
        <f t="shared" si="24"/>
        <v>0</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AD33" si="27">S31+S26+S20+S18+S13</f>
        <v>0</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0</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f>+'BOR 16'!B35-'OPB EOB'!B35</f>
        <v>0</v>
      </c>
      <c r="C35" s="14">
        <f>+'BOR 16'!C35-'OPB EOB'!C35</f>
        <v>0</v>
      </c>
      <c r="D35" s="14">
        <f>+'BOR 16'!D35-'OPB EOB'!D35</f>
        <v>0</v>
      </c>
      <c r="E35" s="14">
        <f>+'BOR 16'!E35-'OPB EOB'!E35</f>
        <v>0</v>
      </c>
      <c r="F35" s="14">
        <f>+'BOR 16'!F35-'OPB EOB'!F35</f>
        <v>0</v>
      </c>
      <c r="G35" s="14">
        <f>+'BOR 16'!G35-'OPB EOB'!G35</f>
        <v>0</v>
      </c>
      <c r="H35" s="14">
        <f>+'BOR 16'!H35-'OPB EOB'!H35</f>
        <v>0</v>
      </c>
      <c r="I35" s="14">
        <f>+'BOR 16'!I35-'OPB EOB'!I35</f>
        <v>0</v>
      </c>
      <c r="J35" s="14">
        <f>+'BOR 16'!J35-'OPB EOB'!J35</f>
        <v>0</v>
      </c>
      <c r="K35" s="14">
        <f>+'BOR 16'!K35-'OPB EOB'!K35</f>
        <v>0</v>
      </c>
      <c r="L35" s="14">
        <f>+'BOR 16'!L35-'OPB EOB'!L35</f>
        <v>0</v>
      </c>
      <c r="M35" s="14">
        <f>+'BOR 16'!M35-'OPB EOB'!M35</f>
        <v>0</v>
      </c>
      <c r="N35" s="14">
        <f>+'BOR 16'!N35-'OPB EOB'!N35</f>
        <v>0</v>
      </c>
      <c r="O35" s="14">
        <f>+'BOR 16'!O35-'OPB EOB'!O35</f>
        <v>0</v>
      </c>
      <c r="P35" s="14">
        <f>+'BOR 16'!P35-'OPB EOB'!P35</f>
        <v>0</v>
      </c>
      <c r="Q35" s="14">
        <f>+'BOR 16'!Q35-'OPB EOB'!Q35</f>
        <v>0</v>
      </c>
      <c r="R35" s="14">
        <f>+'BOR 16'!R35-'OPB EOB'!R35</f>
        <v>0</v>
      </c>
      <c r="S35" s="14">
        <f>+'BOR 16'!S35-'OPB EOB'!S35</f>
        <v>0</v>
      </c>
      <c r="T35" s="14">
        <f>+'BOR 16'!T35-'OPB EOB'!T35</f>
        <v>0</v>
      </c>
      <c r="U35" s="14">
        <f>+'BOR 16'!U35-'OPB EOB'!U35</f>
        <v>0</v>
      </c>
      <c r="V35" s="14">
        <f>+'BOR 16'!V35-'OPB EOB'!V35</f>
        <v>0</v>
      </c>
      <c r="W35" s="14">
        <f>+'BOR 16'!W35-'OPB EOB'!W35</f>
        <v>0</v>
      </c>
      <c r="X35" s="14">
        <f>+'BOR 16'!X35-'OPB EOB'!X35</f>
        <v>0</v>
      </c>
      <c r="Y35" s="14">
        <f>+'BOR 16'!Y35-'OPB EOB'!Y35</f>
        <v>0</v>
      </c>
      <c r="Z35" s="14">
        <f>+'BOR 16'!Z35-'OPB EOB'!Z35</f>
        <v>0</v>
      </c>
      <c r="AA35" s="14">
        <f>+'BOR 16'!AA35-'OPB EOB'!AA35</f>
        <v>0</v>
      </c>
      <c r="AB35" s="14">
        <f>+'BOR 16'!AB35-'OPB EOB'!AB35</f>
        <v>0</v>
      </c>
      <c r="AC35" s="14">
        <f>+'BOR 16'!AC35-'OPB EOB'!AC35</f>
        <v>0</v>
      </c>
      <c r="AD35" s="14">
        <f>+'BOR 16'!AD35-'OPB EOB'!AD35</f>
        <v>0</v>
      </c>
      <c r="AE35" s="14">
        <f>+'BOR 16'!AE35-'OPB EOB'!AE35</f>
        <v>0</v>
      </c>
      <c r="AF35" s="14">
        <f>+'BOR 16'!AF35-'OPB EOB'!AF35</f>
        <v>0</v>
      </c>
      <c r="AG35" s="14">
        <f>SUM(B35:AF35)</f>
        <v>0</v>
      </c>
    </row>
    <row r="36" spans="1:33" x14ac:dyDescent="0.2">
      <c r="A36" s="11" t="s">
        <v>42</v>
      </c>
      <c r="B36" s="14">
        <f>+'BOR 16'!B36-'OPB EOB'!B36</f>
        <v>0</v>
      </c>
      <c r="C36" s="14">
        <f>+'BOR 16'!C36-'OPB EOB'!C36</f>
        <v>0</v>
      </c>
      <c r="D36" s="14">
        <f>+'BOR 16'!D36-'OPB EOB'!D36</f>
        <v>0</v>
      </c>
      <c r="E36" s="14">
        <f>+'BOR 16'!E36-'OPB EOB'!E36</f>
        <v>0</v>
      </c>
      <c r="F36" s="14">
        <f>+'BOR 16'!F36-'OPB EOB'!F36</f>
        <v>0</v>
      </c>
      <c r="G36" s="14">
        <f>+'BOR 16'!G36-'OPB EOB'!G36</f>
        <v>0</v>
      </c>
      <c r="H36" s="14">
        <f>+'BOR 16'!H36-'OPB EOB'!H36</f>
        <v>0</v>
      </c>
      <c r="I36" s="14">
        <f>+'BOR 16'!I36-'OPB EOB'!I36</f>
        <v>0</v>
      </c>
      <c r="J36" s="14">
        <f>+'BOR 16'!J36-'OPB EOB'!J36</f>
        <v>0</v>
      </c>
      <c r="K36" s="14">
        <f>+'BOR 16'!K36-'OPB EOB'!K36</f>
        <v>0</v>
      </c>
      <c r="L36" s="14">
        <f>+'BOR 16'!L36-'OPB EOB'!L36</f>
        <v>0</v>
      </c>
      <c r="M36" s="14">
        <f>+'BOR 16'!M36-'OPB EOB'!M36</f>
        <v>0</v>
      </c>
      <c r="N36" s="14">
        <f>+'BOR 16'!N36-'OPB EOB'!N36</f>
        <v>0</v>
      </c>
      <c r="O36" s="14">
        <f>+'BOR 16'!O36-'OPB EOB'!O36</f>
        <v>0</v>
      </c>
      <c r="P36" s="14">
        <f>+'BOR 16'!P36-'OPB EOB'!P36</f>
        <v>0</v>
      </c>
      <c r="Q36" s="14">
        <f>+'BOR 16'!Q36-'OPB EOB'!Q36</f>
        <v>0</v>
      </c>
      <c r="R36" s="14">
        <f>+'BOR 16'!R36-'OPB EOB'!R36</f>
        <v>0</v>
      </c>
      <c r="S36" s="14">
        <f>+'BOR 16'!S36-'OPB EOB'!S36</f>
        <v>0</v>
      </c>
      <c r="T36" s="14">
        <f>+'BOR 16'!T36-'OPB EOB'!T36</f>
        <v>0</v>
      </c>
      <c r="U36" s="14">
        <f>+'BOR 16'!U36-'OPB EOB'!U36</f>
        <v>0</v>
      </c>
      <c r="V36" s="14">
        <f>+'BOR 16'!V36-'OPB EOB'!V36</f>
        <v>0</v>
      </c>
      <c r="W36" s="14">
        <f>+'BOR 16'!W36-'OPB EOB'!W36</f>
        <v>0</v>
      </c>
      <c r="X36" s="14">
        <f>+'BOR 16'!X36-'OPB EOB'!X36</f>
        <v>0</v>
      </c>
      <c r="Y36" s="14">
        <f>+'BOR 16'!Y36-'OPB EOB'!Y36</f>
        <v>0</v>
      </c>
      <c r="Z36" s="14">
        <f>+'BOR 16'!Z36-'OPB EOB'!Z36</f>
        <v>0</v>
      </c>
      <c r="AA36" s="14">
        <f>+'BOR 16'!AA36-'OPB EOB'!AA36</f>
        <v>0</v>
      </c>
      <c r="AB36" s="14">
        <f>+'BOR 16'!AB36-'OPB EOB'!AB36</f>
        <v>0</v>
      </c>
      <c r="AC36" s="14">
        <f>+'BOR 16'!AC36-'OPB EOB'!AC36</f>
        <v>0</v>
      </c>
      <c r="AD36" s="14">
        <f>+'BOR 16'!AD36-'OPB EOB'!AD36</f>
        <v>0</v>
      </c>
      <c r="AE36" s="14">
        <f>+'BOR 16'!AE36-'OPB EOB'!AE36</f>
        <v>0</v>
      </c>
      <c r="AF36" s="14">
        <f>+'BOR 16'!AF36-'OPB EOB'!AF36</f>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1" x14ac:dyDescent="0.2">
      <c r="A65" s="28" t="s">
        <v>234</v>
      </c>
    </row>
    <row r="66" spans="1:1" x14ac:dyDescent="0.2">
      <c r="A66" s="28" t="s">
        <v>235</v>
      </c>
    </row>
    <row r="67" spans="1:1" x14ac:dyDescent="0.2">
      <c r="A67" s="28" t="s">
        <v>181</v>
      </c>
    </row>
  </sheetData>
  <sheetProtection password="BE9F" sheet="1" objects="1" scenarios="1"/>
  <pageMargins left="0.25" right="0.25" top="0.25" bottom="0.5" header="0.3" footer="0.25"/>
  <pageSetup orientation="landscape" r:id="rId1"/>
  <headerFoot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BOR 16 Instructions</vt:lpstr>
      <vt:lpstr>OPB EOB</vt:lpstr>
      <vt:lpstr>BOR 16</vt:lpstr>
      <vt:lpstr>TBRD Adj</vt:lpstr>
      <vt:lpstr>'BOR 16'!Print_Area</vt:lpstr>
      <vt:lpstr>'BOR 16 Instructions'!Print_Area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MSU</cp:lastModifiedBy>
  <cp:lastPrinted>2023-08-31T20:09:30Z</cp:lastPrinted>
  <dcterms:created xsi:type="dcterms:W3CDTF">2010-08-10T13:40:51Z</dcterms:created>
  <dcterms:modified xsi:type="dcterms:W3CDTF">2023-08-31T20:11:50Z</dcterms:modified>
</cp:coreProperties>
</file>